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15930" windowHeight="10935" tabRatio="955"/>
  </bookViews>
  <sheets>
    <sheet name="Stavba" sheetId="1" r:id="rId1"/>
    <sheet name="01 01 KL" sheetId="2" r:id="rId2"/>
    <sheet name="01 01 Rek" sheetId="3" r:id="rId3"/>
    <sheet name="01 01 Pol" sheetId="4" r:id="rId4"/>
    <sheet name="02 02 KL" sheetId="5" r:id="rId5"/>
    <sheet name="02 02 Rek" sheetId="6" r:id="rId6"/>
    <sheet name="02 02 Pol" sheetId="7" r:id="rId7"/>
    <sheet name="03 03 KL" sheetId="8" r:id="rId8"/>
    <sheet name="03 03 Rek" sheetId="9" r:id="rId9"/>
    <sheet name="03 03 Pol" sheetId="10" r:id="rId10"/>
    <sheet name="04 04 KL" sheetId="11" r:id="rId11"/>
    <sheet name="04 04 Rek" sheetId="12" r:id="rId12"/>
    <sheet name="04 04 Pol" sheetId="13" r:id="rId13"/>
  </sheets>
  <definedNames>
    <definedName name="CelkemObjekty" localSheetId="0">Stavba!$F$34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'01 01 Pol'!$1:$6</definedName>
    <definedName name="_xlnm.Print_Titles" localSheetId="2">'01 01 Rek'!$1:$6</definedName>
    <definedName name="_xlnm.Print_Titles" localSheetId="6">'02 02 Pol'!$1:$6</definedName>
    <definedName name="_xlnm.Print_Titles" localSheetId="5">'02 02 Rek'!$1:$6</definedName>
    <definedName name="_xlnm.Print_Titles" localSheetId="9">'03 03 Pol'!$1:$6</definedName>
    <definedName name="_xlnm.Print_Titles" localSheetId="8">'03 03 Rek'!$1:$6</definedName>
    <definedName name="_xlnm.Print_Titles" localSheetId="12">'04 04 Pol'!$1:$6</definedName>
    <definedName name="_xlnm.Print_Titles" localSheetId="11">'04 04 Rek'!$1:$6</definedName>
    <definedName name="Objednatel" localSheetId="0">Stavba!$D$11</definedName>
    <definedName name="Objekt" localSheetId="0">Stavba!$B$29</definedName>
    <definedName name="_xlnm.Print_Area" localSheetId="1">'01 01 KL'!$A$1:$G$45</definedName>
    <definedName name="_xlnm.Print_Area" localSheetId="3">'01 01 Pol'!$A$1:$K$183</definedName>
    <definedName name="_xlnm.Print_Area" localSheetId="2">'01 01 Rek'!$A$1:$I$35</definedName>
    <definedName name="_xlnm.Print_Area" localSheetId="4">'02 02 KL'!$A$1:$G$45</definedName>
    <definedName name="_xlnm.Print_Area" localSheetId="6">'02 02 Pol'!$A$1:$K$139</definedName>
    <definedName name="_xlnm.Print_Area" localSheetId="5">'02 02 Rek'!$A$1:$I$33</definedName>
    <definedName name="_xlnm.Print_Area" localSheetId="7">'03 03 KL'!$A$1:$G$45</definedName>
    <definedName name="_xlnm.Print_Area" localSheetId="9">'03 03 Pol'!$A$1:$K$149</definedName>
    <definedName name="_xlnm.Print_Area" localSheetId="8">'03 03 Rek'!$A$1:$I$34</definedName>
    <definedName name="_xlnm.Print_Area" localSheetId="10">'04 04 KL'!$A$1:$G$45</definedName>
    <definedName name="_xlnm.Print_Area" localSheetId="12">'04 04 Pol'!$A$1:$K$62</definedName>
    <definedName name="_xlnm.Print_Area" localSheetId="11">'04 04 Rek'!$A$1:$I$28</definedName>
    <definedName name="_xlnm.Print_Area" localSheetId="0">Stavba!$B$1:$J$87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lin" localSheetId="6" hidden="1">0</definedName>
    <definedName name="solver_lin" localSheetId="9" hidden="1">0</definedName>
    <definedName name="solver_lin" localSheetId="12" hidden="1">0</definedName>
    <definedName name="solver_num" localSheetId="3" hidden="1">0</definedName>
    <definedName name="solver_num" localSheetId="6" hidden="1">0</definedName>
    <definedName name="solver_num" localSheetId="9" hidden="1">0</definedName>
    <definedName name="solver_num" localSheetId="12" hidden="1">0</definedName>
    <definedName name="solver_opt" localSheetId="3" hidden="1">'01 01 Pol'!#REF!</definedName>
    <definedName name="solver_opt" localSheetId="6" hidden="1">'02 02 Pol'!#REF!</definedName>
    <definedName name="solver_opt" localSheetId="9" hidden="1">'03 03 Pol'!#REF!</definedName>
    <definedName name="solver_opt" localSheetId="12" hidden="1">'04 04 Pol'!#REF!</definedName>
    <definedName name="solver_typ" localSheetId="3" hidden="1">1</definedName>
    <definedName name="solver_typ" localSheetId="6" hidden="1">1</definedName>
    <definedName name="solver_typ" localSheetId="9" hidden="1">1</definedName>
    <definedName name="solver_typ" localSheetId="12" hidden="1">1</definedName>
    <definedName name="solver_val" localSheetId="3" hidden="1">0</definedName>
    <definedName name="solver_val" localSheetId="6" hidden="1">0</definedName>
    <definedName name="solver_val" localSheetId="9" hidden="1">0</definedName>
    <definedName name="solver_val" localSheetId="12" hidden="1">0</definedName>
    <definedName name="SoucetDilu" localSheetId="0">Stavba!$F$68:$J$68</definedName>
    <definedName name="StavbaCelkem" localSheetId="0">Stavba!$H$34</definedName>
    <definedName name="Zhotovitel" localSheetId="0">Stavba!$D$7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2" l="1"/>
  <c r="D21" i="11"/>
  <c r="I25" i="12"/>
  <c r="G21" i="11" s="1"/>
  <c r="D20" i="11"/>
  <c r="I24" i="12"/>
  <c r="G20" i="11" s="1"/>
  <c r="G19" i="11"/>
  <c r="D19" i="11"/>
  <c r="I23" i="12"/>
  <c r="D18" i="11"/>
  <c r="I22" i="12"/>
  <c r="G18" i="11" s="1"/>
  <c r="D17" i="11"/>
  <c r="I21" i="12"/>
  <c r="G17" i="11" s="1"/>
  <c r="G16" i="11"/>
  <c r="D16" i="11"/>
  <c r="I20" i="12"/>
  <c r="D15" i="11"/>
  <c r="I19" i="12"/>
  <c r="H27" i="12" s="1"/>
  <c r="G23" i="11" s="1"/>
  <c r="BE61" i="13"/>
  <c r="BC61" i="13"/>
  <c r="BB61" i="13"/>
  <c r="BA61" i="13"/>
  <c r="K61" i="13"/>
  <c r="I61" i="13"/>
  <c r="G61" i="13"/>
  <c r="BD61" i="13" s="1"/>
  <c r="BE60" i="13"/>
  <c r="BC60" i="13"/>
  <c r="BB60" i="13"/>
  <c r="BA60" i="13"/>
  <c r="K60" i="13"/>
  <c r="I60" i="13"/>
  <c r="G60" i="13"/>
  <c r="BD60" i="13" s="1"/>
  <c r="BE59" i="13"/>
  <c r="BC59" i="13"/>
  <c r="BB59" i="13"/>
  <c r="BA59" i="13"/>
  <c r="K59" i="13"/>
  <c r="I59" i="13"/>
  <c r="G59" i="13"/>
  <c r="BD59" i="13" s="1"/>
  <c r="BE57" i="13"/>
  <c r="BC57" i="13"/>
  <c r="BB57" i="13"/>
  <c r="BB62" i="13" s="1"/>
  <c r="F13" i="12" s="1"/>
  <c r="BA57" i="13"/>
  <c r="K57" i="13"/>
  <c r="I57" i="13"/>
  <c r="G57" i="13"/>
  <c r="BD57" i="13" s="1"/>
  <c r="B13" i="12"/>
  <c r="A13" i="12"/>
  <c r="BE62" i="13"/>
  <c r="I13" i="12" s="1"/>
  <c r="BC62" i="13"/>
  <c r="G13" i="12" s="1"/>
  <c r="BA62" i="13"/>
  <c r="E13" i="12" s="1"/>
  <c r="K62" i="13"/>
  <c r="I62" i="13"/>
  <c r="BE52" i="13"/>
  <c r="BD52" i="13"/>
  <c r="BD55" i="13" s="1"/>
  <c r="H12" i="12" s="1"/>
  <c r="BC52" i="13"/>
  <c r="BA52" i="13"/>
  <c r="K52" i="13"/>
  <c r="I52" i="13"/>
  <c r="I55" i="13" s="1"/>
  <c r="G52" i="13"/>
  <c r="BB52" i="13" s="1"/>
  <c r="BE49" i="13"/>
  <c r="BD49" i="13"/>
  <c r="BC49" i="13"/>
  <c r="BC55" i="13" s="1"/>
  <c r="G12" i="12" s="1"/>
  <c r="BA49" i="13"/>
  <c r="K49" i="13"/>
  <c r="I49" i="13"/>
  <c r="G49" i="13"/>
  <c r="BB49" i="13" s="1"/>
  <c r="BB55" i="13" s="1"/>
  <c r="F12" i="12" s="1"/>
  <c r="B12" i="12"/>
  <c r="A12" i="12"/>
  <c r="BE55" i="13"/>
  <c r="I12" i="12" s="1"/>
  <c r="BA55" i="13"/>
  <c r="E12" i="12" s="1"/>
  <c r="K55" i="13"/>
  <c r="BE46" i="13"/>
  <c r="BD46" i="13"/>
  <c r="BD47" i="13" s="1"/>
  <c r="H11" i="12" s="1"/>
  <c r="BC46" i="13"/>
  <c r="BB46" i="13"/>
  <c r="BB47" i="13" s="1"/>
  <c r="F11" i="12" s="1"/>
  <c r="K46" i="13"/>
  <c r="I46" i="13"/>
  <c r="G46" i="13"/>
  <c r="G47" i="13" s="1"/>
  <c r="B11" i="12"/>
  <c r="A11" i="12"/>
  <c r="BE47" i="13"/>
  <c r="I11" i="12" s="1"/>
  <c r="BC47" i="13"/>
  <c r="G11" i="12" s="1"/>
  <c r="K47" i="13"/>
  <c r="I47" i="13"/>
  <c r="BE43" i="13"/>
  <c r="BD43" i="13"/>
  <c r="BC43" i="13"/>
  <c r="BB43" i="13"/>
  <c r="K43" i="13"/>
  <c r="I43" i="13"/>
  <c r="G43" i="13"/>
  <c r="BA43" i="13" s="1"/>
  <c r="BE42" i="13"/>
  <c r="BD42" i="13"/>
  <c r="BC42" i="13"/>
  <c r="BB42" i="13"/>
  <c r="K42" i="13"/>
  <c r="I42" i="13"/>
  <c r="G42" i="13"/>
  <c r="BA42" i="13" s="1"/>
  <c r="BE41" i="13"/>
  <c r="BD41" i="13"/>
  <c r="BC41" i="13"/>
  <c r="BB41" i="13"/>
  <c r="K41" i="13"/>
  <c r="I41" i="13"/>
  <c r="G41" i="13"/>
  <c r="BA41" i="13" s="1"/>
  <c r="BE40" i="13"/>
  <c r="BD40" i="13"/>
  <c r="BC40" i="13"/>
  <c r="BB40" i="13"/>
  <c r="K40" i="13"/>
  <c r="I40" i="13"/>
  <c r="G40" i="13"/>
  <c r="BA40" i="13" s="1"/>
  <c r="BE39" i="13"/>
  <c r="BD39" i="13"/>
  <c r="BC39" i="13"/>
  <c r="BB39" i="13"/>
  <c r="K39" i="13"/>
  <c r="I39" i="13"/>
  <c r="G39" i="13"/>
  <c r="BA39" i="13" s="1"/>
  <c r="BE38" i="13"/>
  <c r="BE44" i="13" s="1"/>
  <c r="I10" i="12" s="1"/>
  <c r="BD38" i="13"/>
  <c r="BC38" i="13"/>
  <c r="BB38" i="13"/>
  <c r="BB44" i="13" s="1"/>
  <c r="F10" i="12" s="1"/>
  <c r="K38" i="13"/>
  <c r="I38" i="13"/>
  <c r="G38" i="13"/>
  <c r="BA38" i="13" s="1"/>
  <c r="B10" i="12"/>
  <c r="A10" i="12"/>
  <c r="BD44" i="13"/>
  <c r="H10" i="12" s="1"/>
  <c r="BC44" i="13"/>
  <c r="G10" i="12" s="1"/>
  <c r="K44" i="13"/>
  <c r="I44" i="13"/>
  <c r="BE35" i="13"/>
  <c r="BD35" i="13"/>
  <c r="BD36" i="13" s="1"/>
  <c r="H9" i="12" s="1"/>
  <c r="BC35" i="13"/>
  <c r="BB35" i="13"/>
  <c r="K35" i="13"/>
  <c r="I35" i="13"/>
  <c r="G35" i="13"/>
  <c r="BA35" i="13" s="1"/>
  <c r="BE34" i="13"/>
  <c r="BD34" i="13"/>
  <c r="BC34" i="13"/>
  <c r="BB34" i="13"/>
  <c r="K34" i="13"/>
  <c r="I34" i="13"/>
  <c r="G34" i="13"/>
  <c r="BA34" i="13" s="1"/>
  <c r="BE33" i="13"/>
  <c r="BD33" i="13"/>
  <c r="BC33" i="13"/>
  <c r="BB33" i="13"/>
  <c r="K33" i="13"/>
  <c r="I33" i="13"/>
  <c r="G33" i="13"/>
  <c r="BA33" i="13" s="1"/>
  <c r="BE32" i="13"/>
  <c r="BD32" i="13"/>
  <c r="BC32" i="13"/>
  <c r="BC36" i="13" s="1"/>
  <c r="G9" i="12" s="1"/>
  <c r="BB32" i="13"/>
  <c r="BB36" i="13" s="1"/>
  <c r="F9" i="12" s="1"/>
  <c r="K32" i="13"/>
  <c r="I32" i="13"/>
  <c r="I36" i="13" s="1"/>
  <c r="G32" i="13"/>
  <c r="BA32" i="13" s="1"/>
  <c r="B9" i="12"/>
  <c r="A9" i="12"/>
  <c r="BE36" i="13"/>
  <c r="I9" i="12" s="1"/>
  <c r="K36" i="13"/>
  <c r="BE27" i="13"/>
  <c r="BD27" i="13"/>
  <c r="BD30" i="13" s="1"/>
  <c r="H8" i="12" s="1"/>
  <c r="BC27" i="13"/>
  <c r="BC30" i="13" s="1"/>
  <c r="G8" i="12" s="1"/>
  <c r="BB27" i="13"/>
  <c r="K27" i="13"/>
  <c r="I27" i="13"/>
  <c r="I30" i="13" s="1"/>
  <c r="G27" i="13"/>
  <c r="BA27" i="13" s="1"/>
  <c r="BA30" i="13" s="1"/>
  <c r="E8" i="12" s="1"/>
  <c r="B8" i="12"/>
  <c r="A8" i="12"/>
  <c r="BE30" i="13"/>
  <c r="I8" i="12" s="1"/>
  <c r="BB30" i="13"/>
  <c r="F8" i="12" s="1"/>
  <c r="K30" i="13"/>
  <c r="BE24" i="13"/>
  <c r="BD24" i="13"/>
  <c r="BC24" i="13"/>
  <c r="BB24" i="13"/>
  <c r="K24" i="13"/>
  <c r="I24" i="13"/>
  <c r="G24" i="13"/>
  <c r="BA24" i="13" s="1"/>
  <c r="BE16" i="13"/>
  <c r="BD16" i="13"/>
  <c r="BC16" i="13"/>
  <c r="BB16" i="13"/>
  <c r="K16" i="13"/>
  <c r="I16" i="13"/>
  <c r="G16" i="13"/>
  <c r="BA16" i="13" s="1"/>
  <c r="BE11" i="13"/>
  <c r="BD11" i="13"/>
  <c r="BC11" i="13"/>
  <c r="BB11" i="13"/>
  <c r="K11" i="13"/>
  <c r="I11" i="13"/>
  <c r="G11" i="13"/>
  <c r="BA11" i="13" s="1"/>
  <c r="BE10" i="13"/>
  <c r="BD10" i="13"/>
  <c r="BC10" i="13"/>
  <c r="BB10" i="13"/>
  <c r="K10" i="13"/>
  <c r="I10" i="13"/>
  <c r="G10" i="13"/>
  <c r="BA10" i="13" s="1"/>
  <c r="BE9" i="13"/>
  <c r="BE25" i="13" s="1"/>
  <c r="I7" i="12" s="1"/>
  <c r="BD9" i="13"/>
  <c r="BC9" i="13"/>
  <c r="BB9" i="13"/>
  <c r="K9" i="13"/>
  <c r="I9" i="13"/>
  <c r="G9" i="13"/>
  <c r="BA9" i="13" s="1"/>
  <c r="BE8" i="13"/>
  <c r="BD8" i="13"/>
  <c r="BD25" i="13" s="1"/>
  <c r="H7" i="12" s="1"/>
  <c r="BC8" i="13"/>
  <c r="BC25" i="13" s="1"/>
  <c r="G7" i="12" s="1"/>
  <c r="BB8" i="13"/>
  <c r="BA8" i="13"/>
  <c r="K8" i="13"/>
  <c r="K25" i="13" s="1"/>
  <c r="I8" i="13"/>
  <c r="I25" i="13" s="1"/>
  <c r="G8" i="13"/>
  <c r="B7" i="12"/>
  <c r="A7" i="12"/>
  <c r="BB25" i="13"/>
  <c r="F7" i="12" s="1"/>
  <c r="E4" i="13"/>
  <c r="F3" i="13"/>
  <c r="C33" i="11"/>
  <c r="F33" i="11" s="1"/>
  <c r="C31" i="11"/>
  <c r="G7" i="11"/>
  <c r="I32" i="9"/>
  <c r="D21" i="8"/>
  <c r="I31" i="9"/>
  <c r="G21" i="8" s="1"/>
  <c r="D20" i="8"/>
  <c r="I30" i="9"/>
  <c r="G20" i="8" s="1"/>
  <c r="D19" i="8"/>
  <c r="I29" i="9"/>
  <c r="G19" i="8" s="1"/>
  <c r="D18" i="8"/>
  <c r="I28" i="9"/>
  <c r="G18" i="8" s="1"/>
  <c r="D17" i="8"/>
  <c r="I27" i="9"/>
  <c r="G17" i="8" s="1"/>
  <c r="D16" i="8"/>
  <c r="I26" i="9"/>
  <c r="H33" i="9" s="1"/>
  <c r="G23" i="8" s="1"/>
  <c r="G15" i="8"/>
  <c r="D15" i="8"/>
  <c r="I25" i="9"/>
  <c r="BE139" i="10"/>
  <c r="BD139" i="10"/>
  <c r="BC139" i="10"/>
  <c r="BA139" i="10"/>
  <c r="K139" i="10"/>
  <c r="K149" i="10" s="1"/>
  <c r="I139" i="10"/>
  <c r="G139" i="10"/>
  <c r="BB139" i="10" s="1"/>
  <c r="BE129" i="10"/>
  <c r="BD129" i="10"/>
  <c r="BD149" i="10" s="1"/>
  <c r="H19" i="9" s="1"/>
  <c r="BC129" i="10"/>
  <c r="BA129" i="10"/>
  <c r="K129" i="10"/>
  <c r="I129" i="10"/>
  <c r="G129" i="10"/>
  <c r="BB129" i="10" s="1"/>
  <c r="BE128" i="10"/>
  <c r="BD128" i="10"/>
  <c r="BC128" i="10"/>
  <c r="BA128" i="10"/>
  <c r="BA149" i="10" s="1"/>
  <c r="E19" i="9" s="1"/>
  <c r="K128" i="10"/>
  <c r="I128" i="10"/>
  <c r="I149" i="10" s="1"/>
  <c r="G128" i="10"/>
  <c r="BB128" i="10" s="1"/>
  <c r="B19" i="9"/>
  <c r="A19" i="9"/>
  <c r="BC149" i="10"/>
  <c r="G19" i="9" s="1"/>
  <c r="BE121" i="10"/>
  <c r="BD121" i="10"/>
  <c r="BC121" i="10"/>
  <c r="BA121" i="10"/>
  <c r="K121" i="10"/>
  <c r="I121" i="10"/>
  <c r="G121" i="10"/>
  <c r="BB121" i="10" s="1"/>
  <c r="BE119" i="10"/>
  <c r="BD119" i="10"/>
  <c r="BD126" i="10" s="1"/>
  <c r="H18" i="9" s="1"/>
  <c r="BC119" i="10"/>
  <c r="BA119" i="10"/>
  <c r="K119" i="10"/>
  <c r="I119" i="10"/>
  <c r="I126" i="10" s="1"/>
  <c r="G119" i="10"/>
  <c r="BB119" i="10" s="1"/>
  <c r="B18" i="9"/>
  <c r="A18" i="9"/>
  <c r="BE126" i="10"/>
  <c r="I18" i="9" s="1"/>
  <c r="BC126" i="10"/>
  <c r="G18" i="9" s="1"/>
  <c r="BA126" i="10"/>
  <c r="E18" i="9" s="1"/>
  <c r="G126" i="10"/>
  <c r="BE116" i="10"/>
  <c r="BD116" i="10"/>
  <c r="BC116" i="10"/>
  <c r="BA116" i="10"/>
  <c r="K116" i="10"/>
  <c r="I116" i="10"/>
  <c r="G116" i="10"/>
  <c r="BB116" i="10" s="1"/>
  <c r="BE114" i="10"/>
  <c r="BD114" i="10"/>
  <c r="BC114" i="10"/>
  <c r="BA114" i="10"/>
  <c r="K114" i="10"/>
  <c r="K117" i="10" s="1"/>
  <c r="I114" i="10"/>
  <c r="G114" i="10"/>
  <c r="BB114" i="10" s="1"/>
  <c r="BE113" i="10"/>
  <c r="BD113" i="10"/>
  <c r="BD117" i="10" s="1"/>
  <c r="H17" i="9" s="1"/>
  <c r="BC113" i="10"/>
  <c r="BA113" i="10"/>
  <c r="K113" i="10"/>
  <c r="I113" i="10"/>
  <c r="G113" i="10"/>
  <c r="BB113" i="10" s="1"/>
  <c r="BE110" i="10"/>
  <c r="BD110" i="10"/>
  <c r="BC110" i="10"/>
  <c r="BA110" i="10"/>
  <c r="K110" i="10"/>
  <c r="I110" i="10"/>
  <c r="G110" i="10"/>
  <c r="BB110" i="10" s="1"/>
  <c r="BE106" i="10"/>
  <c r="BE117" i="10" s="1"/>
  <c r="I17" i="9" s="1"/>
  <c r="BD106" i="10"/>
  <c r="BC106" i="10"/>
  <c r="BA106" i="10"/>
  <c r="K106" i="10"/>
  <c r="I106" i="10"/>
  <c r="G106" i="10"/>
  <c r="BB106" i="10" s="1"/>
  <c r="B17" i="9"/>
  <c r="A17" i="9"/>
  <c r="BA117" i="10"/>
  <c r="E17" i="9" s="1"/>
  <c r="BE100" i="10"/>
  <c r="BD100" i="10"/>
  <c r="BC100" i="10"/>
  <c r="BA100" i="10"/>
  <c r="K100" i="10"/>
  <c r="I100" i="10"/>
  <c r="G100" i="10"/>
  <c r="BB100" i="10" s="1"/>
  <c r="BE94" i="10"/>
  <c r="BD94" i="10"/>
  <c r="BC94" i="10"/>
  <c r="BC104" i="10" s="1"/>
  <c r="G16" i="9" s="1"/>
  <c r="BA94" i="10"/>
  <c r="BA104" i="10" s="1"/>
  <c r="E16" i="9" s="1"/>
  <c r="K94" i="10"/>
  <c r="I94" i="10"/>
  <c r="G94" i="10"/>
  <c r="BB94" i="10" s="1"/>
  <c r="BB104" i="10" s="1"/>
  <c r="F16" i="9" s="1"/>
  <c r="B16" i="9"/>
  <c r="A16" i="9"/>
  <c r="BE104" i="10"/>
  <c r="I16" i="9" s="1"/>
  <c r="BD104" i="10"/>
  <c r="H16" i="9" s="1"/>
  <c r="K104" i="10"/>
  <c r="I104" i="10"/>
  <c r="BE91" i="10"/>
  <c r="BD91" i="10"/>
  <c r="BC91" i="10"/>
  <c r="BC92" i="10" s="1"/>
  <c r="G15" i="9" s="1"/>
  <c r="BA91" i="10"/>
  <c r="K91" i="10"/>
  <c r="I91" i="10"/>
  <c r="G91" i="10"/>
  <c r="BB91" i="10" s="1"/>
  <c r="BE90" i="10"/>
  <c r="BD90" i="10"/>
  <c r="BC90" i="10"/>
  <c r="BA90" i="10"/>
  <c r="K90" i="10"/>
  <c r="I90" i="10"/>
  <c r="G90" i="10"/>
  <c r="BB90" i="10" s="1"/>
  <c r="BE88" i="10"/>
  <c r="BE92" i="10" s="1"/>
  <c r="I15" i="9" s="1"/>
  <c r="BD88" i="10"/>
  <c r="BD92" i="10" s="1"/>
  <c r="H15" i="9" s="1"/>
  <c r="BC88" i="10"/>
  <c r="BA88" i="10"/>
  <c r="K88" i="10"/>
  <c r="K92" i="10" s="1"/>
  <c r="I88" i="10"/>
  <c r="I92" i="10" s="1"/>
  <c r="G88" i="10"/>
  <c r="BB88" i="10" s="1"/>
  <c r="B15" i="9"/>
  <c r="A15" i="9"/>
  <c r="BA92" i="10"/>
  <c r="E15" i="9" s="1"/>
  <c r="BE85" i="10"/>
  <c r="BE86" i="10" s="1"/>
  <c r="I14" i="9" s="1"/>
  <c r="BD85" i="10"/>
  <c r="BD86" i="10" s="1"/>
  <c r="H14" i="9" s="1"/>
  <c r="BC85" i="10"/>
  <c r="BB85" i="10"/>
  <c r="K85" i="10"/>
  <c r="K86" i="10" s="1"/>
  <c r="I85" i="10"/>
  <c r="I86" i="10" s="1"/>
  <c r="G85" i="10"/>
  <c r="BA85" i="10" s="1"/>
  <c r="BA86" i="10" s="1"/>
  <c r="E14" i="9" s="1"/>
  <c r="B14" i="9"/>
  <c r="A14" i="9"/>
  <c r="BC86" i="10"/>
  <c r="G14" i="9" s="1"/>
  <c r="BB86" i="10"/>
  <c r="F14" i="9" s="1"/>
  <c r="G86" i="10"/>
  <c r="BE82" i="10"/>
  <c r="BD82" i="10"/>
  <c r="BC82" i="10"/>
  <c r="BB82" i="10"/>
  <c r="K82" i="10"/>
  <c r="I82" i="10"/>
  <c r="G82" i="10"/>
  <c r="BA82" i="10" s="1"/>
  <c r="BE81" i="10"/>
  <c r="BD81" i="10"/>
  <c r="BD83" i="10" s="1"/>
  <c r="H13" i="9" s="1"/>
  <c r="BC81" i="10"/>
  <c r="BB81" i="10"/>
  <c r="K81" i="10"/>
  <c r="I81" i="10"/>
  <c r="G81" i="10"/>
  <c r="BA81" i="10" s="1"/>
  <c r="BE80" i="10"/>
  <c r="BD80" i="10"/>
  <c r="BC80" i="10"/>
  <c r="BB80" i="10"/>
  <c r="K80" i="10"/>
  <c r="I80" i="10"/>
  <c r="G80" i="10"/>
  <c r="BA80" i="10" s="1"/>
  <c r="BE79" i="10"/>
  <c r="BD79" i="10"/>
  <c r="BC79" i="10"/>
  <c r="BB79" i="10"/>
  <c r="K79" i="10"/>
  <c r="I79" i="10"/>
  <c r="G79" i="10"/>
  <c r="BA79" i="10" s="1"/>
  <c r="BE77" i="10"/>
  <c r="BD77" i="10"/>
  <c r="BC77" i="10"/>
  <c r="BB77" i="10"/>
  <c r="K77" i="10"/>
  <c r="I77" i="10"/>
  <c r="I83" i="10" s="1"/>
  <c r="G77" i="10"/>
  <c r="BA77" i="10" s="1"/>
  <c r="BE75" i="10"/>
  <c r="BD75" i="10"/>
  <c r="BC75" i="10"/>
  <c r="BB75" i="10"/>
  <c r="K75" i="10"/>
  <c r="I75" i="10"/>
  <c r="G75" i="10"/>
  <c r="BA75" i="10" s="1"/>
  <c r="BE71" i="10"/>
  <c r="BD71" i="10"/>
  <c r="BC71" i="10"/>
  <c r="BB71" i="10"/>
  <c r="K71" i="10"/>
  <c r="I71" i="10"/>
  <c r="G71" i="10"/>
  <c r="BA71" i="10" s="1"/>
  <c r="BE69" i="10"/>
  <c r="BE83" i="10" s="1"/>
  <c r="I13" i="9" s="1"/>
  <c r="BD69" i="10"/>
  <c r="BC69" i="10"/>
  <c r="BB69" i="10"/>
  <c r="BB83" i="10" s="1"/>
  <c r="F13" i="9" s="1"/>
  <c r="K69" i="10"/>
  <c r="K83" i="10" s="1"/>
  <c r="I69" i="10"/>
  <c r="G69" i="10"/>
  <c r="BA69" i="10" s="1"/>
  <c r="B13" i="9"/>
  <c r="A13" i="9"/>
  <c r="BC83" i="10"/>
  <c r="G13" i="9" s="1"/>
  <c r="G83" i="10"/>
  <c r="BE66" i="10"/>
  <c r="BD66" i="10"/>
  <c r="BC66" i="10"/>
  <c r="BB66" i="10"/>
  <c r="K66" i="10"/>
  <c r="I66" i="10"/>
  <c r="G66" i="10"/>
  <c r="BA66" i="10" s="1"/>
  <c r="BE65" i="10"/>
  <c r="BD65" i="10"/>
  <c r="BC65" i="10"/>
  <c r="BB65" i="10"/>
  <c r="K65" i="10"/>
  <c r="I65" i="10"/>
  <c r="G65" i="10"/>
  <c r="BA65" i="10" s="1"/>
  <c r="BE63" i="10"/>
  <c r="BD63" i="10"/>
  <c r="BC63" i="10"/>
  <c r="BB63" i="10"/>
  <c r="K63" i="10"/>
  <c r="I63" i="10"/>
  <c r="I67" i="10" s="1"/>
  <c r="G63" i="10"/>
  <c r="BA63" i="10" s="1"/>
  <c r="BE62" i="10"/>
  <c r="BD62" i="10"/>
  <c r="BC62" i="10"/>
  <c r="BB62" i="10"/>
  <c r="K62" i="10"/>
  <c r="I62" i="10"/>
  <c r="G62" i="10"/>
  <c r="BA62" i="10" s="1"/>
  <c r="BE61" i="10"/>
  <c r="BD61" i="10"/>
  <c r="BC61" i="10"/>
  <c r="BB61" i="10"/>
  <c r="BB67" i="10" s="1"/>
  <c r="F12" i="9" s="1"/>
  <c r="K61" i="10"/>
  <c r="I61" i="10"/>
  <c r="G61" i="10"/>
  <c r="BA61" i="10" s="1"/>
  <c r="BE59" i="10"/>
  <c r="BD59" i="10"/>
  <c r="BC59" i="10"/>
  <c r="BB59" i="10"/>
  <c r="BA59" i="10"/>
  <c r="K59" i="10"/>
  <c r="I59" i="10"/>
  <c r="G59" i="10"/>
  <c r="BE57" i="10"/>
  <c r="BE67" i="10" s="1"/>
  <c r="I12" i="9" s="1"/>
  <c r="BD57" i="10"/>
  <c r="BD67" i="10" s="1"/>
  <c r="H12" i="9" s="1"/>
  <c r="BC57" i="10"/>
  <c r="BB57" i="10"/>
  <c r="BA57" i="10"/>
  <c r="K57" i="10"/>
  <c r="K67" i="10" s="1"/>
  <c r="I57" i="10"/>
  <c r="G57" i="10"/>
  <c r="B12" i="9"/>
  <c r="A12" i="9"/>
  <c r="BC67" i="10"/>
  <c r="G12" i="9" s="1"/>
  <c r="G67" i="10"/>
  <c r="BE53" i="10"/>
  <c r="BE55" i="10" s="1"/>
  <c r="I11" i="9" s="1"/>
  <c r="BD53" i="10"/>
  <c r="BC53" i="10"/>
  <c r="BB53" i="10"/>
  <c r="BB55" i="10" s="1"/>
  <c r="F11" i="9" s="1"/>
  <c r="K53" i="10"/>
  <c r="K55" i="10" s="1"/>
  <c r="I53" i="10"/>
  <c r="G53" i="10"/>
  <c r="BA53" i="10" s="1"/>
  <c r="BA55" i="10" s="1"/>
  <c r="E11" i="9" s="1"/>
  <c r="B11" i="9"/>
  <c r="A11" i="9"/>
  <c r="BD55" i="10"/>
  <c r="H11" i="9" s="1"/>
  <c r="BC55" i="10"/>
  <c r="G11" i="9" s="1"/>
  <c r="I55" i="10"/>
  <c r="G55" i="10"/>
  <c r="BE48" i="10"/>
  <c r="BE51" i="10" s="1"/>
  <c r="I10" i="9" s="1"/>
  <c r="BD48" i="10"/>
  <c r="BC48" i="10"/>
  <c r="BB48" i="10"/>
  <c r="BB51" i="10" s="1"/>
  <c r="F10" i="9" s="1"/>
  <c r="K48" i="10"/>
  <c r="K51" i="10" s="1"/>
  <c r="I48" i="10"/>
  <c r="G48" i="10"/>
  <c r="BA48" i="10" s="1"/>
  <c r="BA51" i="10" s="1"/>
  <c r="E10" i="9" s="1"/>
  <c r="B10" i="9"/>
  <c r="A10" i="9"/>
  <c r="BD51" i="10"/>
  <c r="H10" i="9" s="1"/>
  <c r="BC51" i="10"/>
  <c r="G10" i="9" s="1"/>
  <c r="I51" i="10"/>
  <c r="G51" i="10"/>
  <c r="BE44" i="10"/>
  <c r="BE46" i="10" s="1"/>
  <c r="I9" i="9" s="1"/>
  <c r="BD44" i="10"/>
  <c r="BC44" i="10"/>
  <c r="BB44" i="10"/>
  <c r="BB46" i="10" s="1"/>
  <c r="F9" i="9" s="1"/>
  <c r="K44" i="10"/>
  <c r="K46" i="10" s="1"/>
  <c r="I44" i="10"/>
  <c r="G44" i="10"/>
  <c r="BA44" i="10" s="1"/>
  <c r="BA46" i="10" s="1"/>
  <c r="E9" i="9" s="1"/>
  <c r="B9" i="9"/>
  <c r="A9" i="9"/>
  <c r="BD46" i="10"/>
  <c r="H9" i="9" s="1"/>
  <c r="BC46" i="10"/>
  <c r="G9" i="9" s="1"/>
  <c r="I46" i="10"/>
  <c r="G46" i="10"/>
  <c r="BE41" i="10"/>
  <c r="BD41" i="10"/>
  <c r="BC41" i="10"/>
  <c r="BB41" i="10"/>
  <c r="BB42" i="10" s="1"/>
  <c r="F8" i="9" s="1"/>
  <c r="K41" i="10"/>
  <c r="I41" i="10"/>
  <c r="G41" i="10"/>
  <c r="BA41" i="10" s="1"/>
  <c r="BE32" i="10"/>
  <c r="BD32" i="10"/>
  <c r="BC32" i="10"/>
  <c r="BB32" i="10"/>
  <c r="BA32" i="10"/>
  <c r="K32" i="10"/>
  <c r="I32" i="10"/>
  <c r="G32" i="10"/>
  <c r="BE30" i="10"/>
  <c r="BD30" i="10"/>
  <c r="BC30" i="10"/>
  <c r="BB30" i="10"/>
  <c r="BA30" i="10"/>
  <c r="K30" i="10"/>
  <c r="I30" i="10"/>
  <c r="G30" i="10"/>
  <c r="BE27" i="10"/>
  <c r="BD27" i="10"/>
  <c r="BC27" i="10"/>
  <c r="BB27" i="10"/>
  <c r="BA27" i="10"/>
  <c r="K27" i="10"/>
  <c r="I27" i="10"/>
  <c r="G27" i="10"/>
  <c r="BE24" i="10"/>
  <c r="BD24" i="10"/>
  <c r="BC24" i="10"/>
  <c r="BB24" i="10"/>
  <c r="BA24" i="10"/>
  <c r="K24" i="10"/>
  <c r="I24" i="10"/>
  <c r="G24" i="10"/>
  <c r="BE23" i="10"/>
  <c r="BD23" i="10"/>
  <c r="BC23" i="10"/>
  <c r="BB23" i="10"/>
  <c r="BA23" i="10"/>
  <c r="K23" i="10"/>
  <c r="I23" i="10"/>
  <c r="G23" i="10"/>
  <c r="BE22" i="10"/>
  <c r="BE42" i="10" s="1"/>
  <c r="I8" i="9" s="1"/>
  <c r="BD22" i="10"/>
  <c r="BD42" i="10" s="1"/>
  <c r="H8" i="9" s="1"/>
  <c r="BC22" i="10"/>
  <c r="BB22" i="10"/>
  <c r="BA22" i="10"/>
  <c r="K22" i="10"/>
  <c r="K42" i="10" s="1"/>
  <c r="I22" i="10"/>
  <c r="G22" i="10"/>
  <c r="B8" i="9"/>
  <c r="A8" i="9"/>
  <c r="BC42" i="10"/>
  <c r="G8" i="9" s="1"/>
  <c r="I42" i="10"/>
  <c r="G42" i="10"/>
  <c r="BE17" i="10"/>
  <c r="BD17" i="10"/>
  <c r="BC17" i="10"/>
  <c r="BB17" i="10"/>
  <c r="K17" i="10"/>
  <c r="I17" i="10"/>
  <c r="G17" i="10"/>
  <c r="BA17" i="10" s="1"/>
  <c r="BE14" i="10"/>
  <c r="BD14" i="10"/>
  <c r="BC14" i="10"/>
  <c r="BB14" i="10"/>
  <c r="K14" i="10"/>
  <c r="I14" i="10"/>
  <c r="G14" i="10"/>
  <c r="BA14" i="10" s="1"/>
  <c r="BE12" i="10"/>
  <c r="BE20" i="10" s="1"/>
  <c r="I7" i="9" s="1"/>
  <c r="BD12" i="10"/>
  <c r="BC12" i="10"/>
  <c r="BB12" i="10"/>
  <c r="K12" i="10"/>
  <c r="K20" i="10" s="1"/>
  <c r="I12" i="10"/>
  <c r="G12" i="10"/>
  <c r="BA12" i="10" s="1"/>
  <c r="BE10" i="10"/>
  <c r="BD10" i="10"/>
  <c r="BC10" i="10"/>
  <c r="BB10" i="10"/>
  <c r="K10" i="10"/>
  <c r="I10" i="10"/>
  <c r="G10" i="10"/>
  <c r="BA10" i="10" s="1"/>
  <c r="BE8" i="10"/>
  <c r="BD8" i="10"/>
  <c r="BC8" i="10"/>
  <c r="BC20" i="10" s="1"/>
  <c r="G7" i="9" s="1"/>
  <c r="BB8" i="10"/>
  <c r="BB20" i="10" s="1"/>
  <c r="F7" i="9" s="1"/>
  <c r="K8" i="10"/>
  <c r="I8" i="10"/>
  <c r="G8" i="10"/>
  <c r="BA8" i="10" s="1"/>
  <c r="B7" i="9"/>
  <c r="A7" i="9"/>
  <c r="BD20" i="10"/>
  <c r="H7" i="9" s="1"/>
  <c r="I20" i="10"/>
  <c r="E4" i="10"/>
  <c r="F3" i="10"/>
  <c r="C33" i="8"/>
  <c r="F33" i="8" s="1"/>
  <c r="C31" i="8"/>
  <c r="G7" i="8"/>
  <c r="I31" i="6"/>
  <c r="D21" i="5"/>
  <c r="I30" i="6"/>
  <c r="G21" i="5" s="1"/>
  <c r="D20" i="5"/>
  <c r="I29" i="6"/>
  <c r="G20" i="5" s="1"/>
  <c r="D19" i="5"/>
  <c r="I28" i="6"/>
  <c r="G19" i="5" s="1"/>
  <c r="D18" i="5"/>
  <c r="I27" i="6"/>
  <c r="G18" i="5" s="1"/>
  <c r="D17" i="5"/>
  <c r="I26" i="6"/>
  <c r="G17" i="5" s="1"/>
  <c r="D16" i="5"/>
  <c r="I25" i="6"/>
  <c r="G16" i="5" s="1"/>
  <c r="G15" i="5"/>
  <c r="D15" i="5"/>
  <c r="I24" i="6"/>
  <c r="BE135" i="7"/>
  <c r="BD135" i="7"/>
  <c r="BC135" i="7"/>
  <c r="BA135" i="7"/>
  <c r="K135" i="7"/>
  <c r="I135" i="7"/>
  <c r="G135" i="7"/>
  <c r="BB135" i="7" s="1"/>
  <c r="BE131" i="7"/>
  <c r="BD131" i="7"/>
  <c r="BC131" i="7"/>
  <c r="BA131" i="7"/>
  <c r="K131" i="7"/>
  <c r="I131" i="7"/>
  <c r="G131" i="7"/>
  <c r="BB131" i="7" s="1"/>
  <c r="BE129" i="7"/>
  <c r="BE139" i="7" s="1"/>
  <c r="I18" i="6" s="1"/>
  <c r="BD129" i="7"/>
  <c r="BC129" i="7"/>
  <c r="BA129" i="7"/>
  <c r="K129" i="7"/>
  <c r="K139" i="7" s="1"/>
  <c r="I129" i="7"/>
  <c r="G129" i="7"/>
  <c r="BB129" i="7" s="1"/>
  <c r="B18" i="6"/>
  <c r="A18" i="6"/>
  <c r="BE126" i="7"/>
  <c r="BD126" i="7"/>
  <c r="BC126" i="7"/>
  <c r="BA126" i="7"/>
  <c r="K126" i="7"/>
  <c r="I126" i="7"/>
  <c r="G126" i="7"/>
  <c r="BB126" i="7" s="1"/>
  <c r="BE124" i="7"/>
  <c r="BD124" i="7"/>
  <c r="BC124" i="7"/>
  <c r="BA124" i="7"/>
  <c r="K124" i="7"/>
  <c r="I124" i="7"/>
  <c r="G124" i="7"/>
  <c r="BB124" i="7" s="1"/>
  <c r="BE123" i="7"/>
  <c r="BE127" i="7" s="1"/>
  <c r="I17" i="6" s="1"/>
  <c r="BD123" i="7"/>
  <c r="BC123" i="7"/>
  <c r="BA123" i="7"/>
  <c r="K123" i="7"/>
  <c r="I123" i="7"/>
  <c r="G123" i="7"/>
  <c r="BB123" i="7" s="1"/>
  <c r="BE121" i="7"/>
  <c r="BD121" i="7"/>
  <c r="BC121" i="7"/>
  <c r="BA121" i="7"/>
  <c r="K121" i="7"/>
  <c r="I121" i="7"/>
  <c r="G121" i="7"/>
  <c r="BB121" i="7" s="1"/>
  <c r="BE119" i="7"/>
  <c r="BD119" i="7"/>
  <c r="BC119" i="7"/>
  <c r="BA119" i="7"/>
  <c r="K119" i="7"/>
  <c r="I119" i="7"/>
  <c r="G119" i="7"/>
  <c r="BB119" i="7" s="1"/>
  <c r="BE117" i="7"/>
  <c r="BD117" i="7"/>
  <c r="BC117" i="7"/>
  <c r="BA117" i="7"/>
  <c r="BA127" i="7" s="1"/>
  <c r="E17" i="6" s="1"/>
  <c r="K117" i="7"/>
  <c r="I117" i="7"/>
  <c r="G117" i="7"/>
  <c r="B17" i="6"/>
  <c r="A17" i="6"/>
  <c r="BE114" i="7"/>
  <c r="BD114" i="7"/>
  <c r="BC114" i="7"/>
  <c r="BA114" i="7"/>
  <c r="K114" i="7"/>
  <c r="I114" i="7"/>
  <c r="G114" i="7"/>
  <c r="BB114" i="7" s="1"/>
  <c r="BE113" i="7"/>
  <c r="BD113" i="7"/>
  <c r="BC113" i="7"/>
  <c r="BA113" i="7"/>
  <c r="K113" i="7"/>
  <c r="I113" i="7"/>
  <c r="G113" i="7"/>
  <c r="BB113" i="7" s="1"/>
  <c r="BE112" i="7"/>
  <c r="BD112" i="7"/>
  <c r="BC112" i="7"/>
  <c r="BA112" i="7"/>
  <c r="K112" i="7"/>
  <c r="I112" i="7"/>
  <c r="G112" i="7"/>
  <c r="BB112" i="7" s="1"/>
  <c r="BE111" i="7"/>
  <c r="BD111" i="7"/>
  <c r="BC111" i="7"/>
  <c r="BA111" i="7"/>
  <c r="K111" i="7"/>
  <c r="I111" i="7"/>
  <c r="G111" i="7"/>
  <c r="BB111" i="7" s="1"/>
  <c r="BE110" i="7"/>
  <c r="BD110" i="7"/>
  <c r="BC110" i="7"/>
  <c r="BA110" i="7"/>
  <c r="K110" i="7"/>
  <c r="I110" i="7"/>
  <c r="G110" i="7"/>
  <c r="BB110" i="7" s="1"/>
  <c r="BE108" i="7"/>
  <c r="BD108" i="7"/>
  <c r="BC108" i="7"/>
  <c r="BA108" i="7"/>
  <c r="K108" i="7"/>
  <c r="I108" i="7"/>
  <c r="G108" i="7"/>
  <c r="BB108" i="7" s="1"/>
  <c r="BE107" i="7"/>
  <c r="BD107" i="7"/>
  <c r="BC107" i="7"/>
  <c r="BA107" i="7"/>
  <c r="K107" i="7"/>
  <c r="I107" i="7"/>
  <c r="G107" i="7"/>
  <c r="BB107" i="7" s="1"/>
  <c r="BE106" i="7"/>
  <c r="BD106" i="7"/>
  <c r="BC106" i="7"/>
  <c r="BA106" i="7"/>
  <c r="K106" i="7"/>
  <c r="I106" i="7"/>
  <c r="G106" i="7"/>
  <c r="BB106" i="7" s="1"/>
  <c r="BE105" i="7"/>
  <c r="BD105" i="7"/>
  <c r="BC105" i="7"/>
  <c r="BA105" i="7"/>
  <c r="K105" i="7"/>
  <c r="K115" i="7" s="1"/>
  <c r="I105" i="7"/>
  <c r="G105" i="7"/>
  <c r="BB105" i="7" s="1"/>
  <c r="BE103" i="7"/>
  <c r="BD103" i="7"/>
  <c r="BD115" i="7" s="1"/>
  <c r="H16" i="6" s="1"/>
  <c r="BC103" i="7"/>
  <c r="BA103" i="7"/>
  <c r="K103" i="7"/>
  <c r="I103" i="7"/>
  <c r="I115" i="7" s="1"/>
  <c r="G103" i="7"/>
  <c r="BB103" i="7" s="1"/>
  <c r="BE101" i="7"/>
  <c r="BD101" i="7"/>
  <c r="BC101" i="7"/>
  <c r="BC115" i="7" s="1"/>
  <c r="G16" i="6" s="1"/>
  <c r="BA101" i="7"/>
  <c r="K101" i="7"/>
  <c r="I101" i="7"/>
  <c r="G101" i="7"/>
  <c r="G115" i="7" s="1"/>
  <c r="B16" i="6"/>
  <c r="A16" i="6"/>
  <c r="BE97" i="7"/>
  <c r="BE99" i="7" s="1"/>
  <c r="I15" i="6" s="1"/>
  <c r="BD97" i="7"/>
  <c r="BD99" i="7" s="1"/>
  <c r="H15" i="6" s="1"/>
  <c r="BC97" i="7"/>
  <c r="BA97" i="7"/>
  <c r="BA99" i="7" s="1"/>
  <c r="E15" i="6" s="1"/>
  <c r="K97" i="7"/>
  <c r="K99" i="7" s="1"/>
  <c r="I97" i="7"/>
  <c r="I99" i="7" s="1"/>
  <c r="G97" i="7"/>
  <c r="BB97" i="7" s="1"/>
  <c r="BB99" i="7" s="1"/>
  <c r="F15" i="6" s="1"/>
  <c r="B15" i="6"/>
  <c r="A15" i="6"/>
  <c r="BC99" i="7"/>
  <c r="G15" i="6" s="1"/>
  <c r="G99" i="7"/>
  <c r="BE94" i="7"/>
  <c r="BD94" i="7"/>
  <c r="BC94" i="7"/>
  <c r="BA94" i="7"/>
  <c r="K94" i="7"/>
  <c r="I94" i="7"/>
  <c r="G94" i="7"/>
  <c r="BB94" i="7" s="1"/>
  <c r="BE93" i="7"/>
  <c r="BD93" i="7"/>
  <c r="BC93" i="7"/>
  <c r="BA93" i="7"/>
  <c r="K93" i="7"/>
  <c r="I93" i="7"/>
  <c r="G93" i="7"/>
  <c r="BB93" i="7" s="1"/>
  <c r="BE88" i="7"/>
  <c r="BD88" i="7"/>
  <c r="BC88" i="7"/>
  <c r="BA88" i="7"/>
  <c r="BA95" i="7" s="1"/>
  <c r="E14" i="6" s="1"/>
  <c r="K88" i="7"/>
  <c r="K95" i="7" s="1"/>
  <c r="I88" i="7"/>
  <c r="G88" i="7"/>
  <c r="BB88" i="7" s="1"/>
  <c r="B14" i="6"/>
  <c r="A14" i="6"/>
  <c r="BE95" i="7"/>
  <c r="I14" i="6" s="1"/>
  <c r="G95" i="7"/>
  <c r="BE85" i="7"/>
  <c r="BD85" i="7"/>
  <c r="BC85" i="7"/>
  <c r="BC86" i="7" s="1"/>
  <c r="G13" i="6" s="1"/>
  <c r="BB85" i="7"/>
  <c r="BB86" i="7" s="1"/>
  <c r="F13" i="6" s="1"/>
  <c r="K85" i="7"/>
  <c r="I85" i="7"/>
  <c r="I86" i="7" s="1"/>
  <c r="G85" i="7"/>
  <c r="BA85" i="7" s="1"/>
  <c r="BA86" i="7" s="1"/>
  <c r="E13" i="6" s="1"/>
  <c r="B13" i="6"/>
  <c r="A13" i="6"/>
  <c r="BE86" i="7"/>
  <c r="I13" i="6" s="1"/>
  <c r="BD86" i="7"/>
  <c r="H13" i="6" s="1"/>
  <c r="K86" i="7"/>
  <c r="BE82" i="7"/>
  <c r="BD82" i="7"/>
  <c r="BC82" i="7"/>
  <c r="BB82" i="7"/>
  <c r="K82" i="7"/>
  <c r="I82" i="7"/>
  <c r="G82" i="7"/>
  <c r="BA82" i="7" s="1"/>
  <c r="BE81" i="7"/>
  <c r="BD81" i="7"/>
  <c r="BC81" i="7"/>
  <c r="BB81" i="7"/>
  <c r="K81" i="7"/>
  <c r="I81" i="7"/>
  <c r="G81" i="7"/>
  <c r="BA81" i="7" s="1"/>
  <c r="BE80" i="7"/>
  <c r="BD80" i="7"/>
  <c r="BC80" i="7"/>
  <c r="BB80" i="7"/>
  <c r="K80" i="7"/>
  <c r="I80" i="7"/>
  <c r="G80" i="7"/>
  <c r="BA80" i="7" s="1"/>
  <c r="BE79" i="7"/>
  <c r="BD79" i="7"/>
  <c r="BC79" i="7"/>
  <c r="BB79" i="7"/>
  <c r="K79" i="7"/>
  <c r="I79" i="7"/>
  <c r="G79" i="7"/>
  <c r="BA79" i="7" s="1"/>
  <c r="BE77" i="7"/>
  <c r="BD77" i="7"/>
  <c r="BC77" i="7"/>
  <c r="BB77" i="7"/>
  <c r="K77" i="7"/>
  <c r="I77" i="7"/>
  <c r="G77" i="7"/>
  <c r="BA77" i="7" s="1"/>
  <c r="BE74" i="7"/>
  <c r="BD74" i="7"/>
  <c r="BC74" i="7"/>
  <c r="BB74" i="7"/>
  <c r="K74" i="7"/>
  <c r="I74" i="7"/>
  <c r="G74" i="7"/>
  <c r="BA74" i="7" s="1"/>
  <c r="BE73" i="7"/>
  <c r="BD73" i="7"/>
  <c r="BC73" i="7"/>
  <c r="BB73" i="7"/>
  <c r="K73" i="7"/>
  <c r="I73" i="7"/>
  <c r="G73" i="7"/>
  <c r="BA73" i="7" s="1"/>
  <c r="BE71" i="7"/>
  <c r="BD71" i="7"/>
  <c r="BC71" i="7"/>
  <c r="BB71" i="7"/>
  <c r="K71" i="7"/>
  <c r="I71" i="7"/>
  <c r="G71" i="7"/>
  <c r="BA71" i="7" s="1"/>
  <c r="BE69" i="7"/>
  <c r="BD69" i="7"/>
  <c r="BC69" i="7"/>
  <c r="BB69" i="7"/>
  <c r="K69" i="7"/>
  <c r="I69" i="7"/>
  <c r="G69" i="7"/>
  <c r="BA69" i="7" s="1"/>
  <c r="BE67" i="7"/>
  <c r="BD67" i="7"/>
  <c r="BC67" i="7"/>
  <c r="BB67" i="7"/>
  <c r="K67" i="7"/>
  <c r="I67" i="7"/>
  <c r="G67" i="7"/>
  <c r="BA67" i="7" s="1"/>
  <c r="BE66" i="7"/>
  <c r="BE83" i="7" s="1"/>
  <c r="I12" i="6" s="1"/>
  <c r="BD66" i="7"/>
  <c r="BC66" i="7"/>
  <c r="BB66" i="7"/>
  <c r="BB83" i="7" s="1"/>
  <c r="F12" i="6" s="1"/>
  <c r="K66" i="7"/>
  <c r="I66" i="7"/>
  <c r="G66" i="7"/>
  <c r="G83" i="7" s="1"/>
  <c r="B12" i="6"/>
  <c r="A12" i="6"/>
  <c r="BD83" i="7"/>
  <c r="H12" i="6" s="1"/>
  <c r="BC83" i="7"/>
  <c r="G12" i="6" s="1"/>
  <c r="K83" i="7"/>
  <c r="I83" i="7"/>
  <c r="BE63" i="7"/>
  <c r="BD63" i="7"/>
  <c r="BC63" i="7"/>
  <c r="BB63" i="7"/>
  <c r="K63" i="7"/>
  <c r="I63" i="7"/>
  <c r="G63" i="7"/>
  <c r="BA63" i="7" s="1"/>
  <c r="BE61" i="7"/>
  <c r="BD61" i="7"/>
  <c r="BC61" i="7"/>
  <c r="BB61" i="7"/>
  <c r="K61" i="7"/>
  <c r="I61" i="7"/>
  <c r="G61" i="7"/>
  <c r="BA61" i="7" s="1"/>
  <c r="BE60" i="7"/>
  <c r="BD60" i="7"/>
  <c r="BC60" i="7"/>
  <c r="BB60" i="7"/>
  <c r="K60" i="7"/>
  <c r="I60" i="7"/>
  <c r="G60" i="7"/>
  <c r="BA60" i="7" s="1"/>
  <c r="BE59" i="7"/>
  <c r="BD59" i="7"/>
  <c r="BC59" i="7"/>
  <c r="BB59" i="7"/>
  <c r="K59" i="7"/>
  <c r="I59" i="7"/>
  <c r="G59" i="7"/>
  <c r="BA59" i="7" s="1"/>
  <c r="BE58" i="7"/>
  <c r="BD58" i="7"/>
  <c r="BC58" i="7"/>
  <c r="BB58" i="7"/>
  <c r="K58" i="7"/>
  <c r="I58" i="7"/>
  <c r="G58" i="7"/>
  <c r="BA58" i="7" s="1"/>
  <c r="BE57" i="7"/>
  <c r="BD57" i="7"/>
  <c r="BC57" i="7"/>
  <c r="BB57" i="7"/>
  <c r="BA57" i="7"/>
  <c r="K57" i="7"/>
  <c r="I57" i="7"/>
  <c r="G57" i="7"/>
  <c r="BE55" i="7"/>
  <c r="BD55" i="7"/>
  <c r="BC55" i="7"/>
  <c r="BB55" i="7"/>
  <c r="BA55" i="7"/>
  <c r="K55" i="7"/>
  <c r="I55" i="7"/>
  <c r="G55" i="7"/>
  <c r="BE53" i="7"/>
  <c r="BE64" i="7" s="1"/>
  <c r="I11" i="6" s="1"/>
  <c r="BD53" i="7"/>
  <c r="BD64" i="7" s="1"/>
  <c r="H11" i="6" s="1"/>
  <c r="BC53" i="7"/>
  <c r="BB53" i="7"/>
  <c r="BA53" i="7"/>
  <c r="K53" i="7"/>
  <c r="K64" i="7" s="1"/>
  <c r="I53" i="7"/>
  <c r="G53" i="7"/>
  <c r="B11" i="6"/>
  <c r="A11" i="6"/>
  <c r="BC64" i="7"/>
  <c r="G11" i="6" s="1"/>
  <c r="BB64" i="7"/>
  <c r="F11" i="6" s="1"/>
  <c r="I64" i="7"/>
  <c r="G64" i="7"/>
  <c r="BE49" i="7"/>
  <c r="BD49" i="7"/>
  <c r="BD51" i="7" s="1"/>
  <c r="H10" i="6" s="1"/>
  <c r="BC49" i="7"/>
  <c r="BC51" i="7" s="1"/>
  <c r="G10" i="6" s="1"/>
  <c r="BB49" i="7"/>
  <c r="BB51" i="7" s="1"/>
  <c r="F10" i="6" s="1"/>
  <c r="K49" i="7"/>
  <c r="K51" i="7" s="1"/>
  <c r="I49" i="7"/>
  <c r="I51" i="7" s="1"/>
  <c r="G49" i="7"/>
  <c r="BA49" i="7" s="1"/>
  <c r="BA51" i="7" s="1"/>
  <c r="E10" i="6" s="1"/>
  <c r="B10" i="6"/>
  <c r="A10" i="6"/>
  <c r="BE51" i="7"/>
  <c r="I10" i="6" s="1"/>
  <c r="G51" i="7"/>
  <c r="BE45" i="7"/>
  <c r="BD45" i="7"/>
  <c r="BC45" i="7"/>
  <c r="BB45" i="7"/>
  <c r="K45" i="7"/>
  <c r="I45" i="7"/>
  <c r="G45" i="7"/>
  <c r="BA45" i="7" s="1"/>
  <c r="BE44" i="7"/>
  <c r="BE47" i="7" s="1"/>
  <c r="I9" i="6" s="1"/>
  <c r="BD44" i="7"/>
  <c r="BC44" i="7"/>
  <c r="BB44" i="7"/>
  <c r="K44" i="7"/>
  <c r="K47" i="7" s="1"/>
  <c r="I44" i="7"/>
  <c r="G44" i="7"/>
  <c r="BA44" i="7" s="1"/>
  <c r="BE43" i="7"/>
  <c r="BD43" i="7"/>
  <c r="BC43" i="7"/>
  <c r="BB43" i="7"/>
  <c r="K43" i="7"/>
  <c r="I43" i="7"/>
  <c r="G43" i="7"/>
  <c r="BA43" i="7" s="1"/>
  <c r="BE41" i="7"/>
  <c r="BD41" i="7"/>
  <c r="BC41" i="7"/>
  <c r="BC47" i="7" s="1"/>
  <c r="G9" i="6" s="1"/>
  <c r="BB41" i="7"/>
  <c r="K41" i="7"/>
  <c r="I41" i="7"/>
  <c r="G41" i="7"/>
  <c r="BA41" i="7" s="1"/>
  <c r="B9" i="6"/>
  <c r="A9" i="6"/>
  <c r="BD47" i="7"/>
  <c r="H9" i="6" s="1"/>
  <c r="BE35" i="7"/>
  <c r="BD35" i="7"/>
  <c r="BC35" i="7"/>
  <c r="BB35" i="7"/>
  <c r="K35" i="7"/>
  <c r="I35" i="7"/>
  <c r="G35" i="7"/>
  <c r="BA35" i="7" s="1"/>
  <c r="BE31" i="7"/>
  <c r="BD31" i="7"/>
  <c r="BC31" i="7"/>
  <c r="BB31" i="7"/>
  <c r="K31" i="7"/>
  <c r="I31" i="7"/>
  <c r="G31" i="7"/>
  <c r="BA31" i="7" s="1"/>
  <c r="BE27" i="7"/>
  <c r="BD27" i="7"/>
  <c r="BC27" i="7"/>
  <c r="BB27" i="7"/>
  <c r="K27" i="7"/>
  <c r="I27" i="7"/>
  <c r="G27" i="7"/>
  <c r="BA27" i="7" s="1"/>
  <c r="BE23" i="7"/>
  <c r="BD23" i="7"/>
  <c r="BC23" i="7"/>
  <c r="BB23" i="7"/>
  <c r="BA23" i="7"/>
  <c r="K23" i="7"/>
  <c r="I23" i="7"/>
  <c r="G23" i="7"/>
  <c r="BE19" i="7"/>
  <c r="BD19" i="7"/>
  <c r="BC19" i="7"/>
  <c r="BB19" i="7"/>
  <c r="BA19" i="7"/>
  <c r="K19" i="7"/>
  <c r="I19" i="7"/>
  <c r="G19" i="7"/>
  <c r="BE18" i="7"/>
  <c r="BE39" i="7" s="1"/>
  <c r="I8" i="6" s="1"/>
  <c r="BD18" i="7"/>
  <c r="BC18" i="7"/>
  <c r="BC39" i="7" s="1"/>
  <c r="G8" i="6" s="1"/>
  <c r="BB18" i="7"/>
  <c r="BB39" i="7" s="1"/>
  <c r="F8" i="6" s="1"/>
  <c r="BA18" i="7"/>
  <c r="K18" i="7"/>
  <c r="I18" i="7"/>
  <c r="I39" i="7" s="1"/>
  <c r="G18" i="7"/>
  <c r="G39" i="7" s="1"/>
  <c r="B8" i="6"/>
  <c r="A8" i="6"/>
  <c r="BD39" i="7"/>
  <c r="H8" i="6" s="1"/>
  <c r="K39" i="7"/>
  <c r="BE15" i="7"/>
  <c r="BD15" i="7"/>
  <c r="BC15" i="7"/>
  <c r="BB15" i="7"/>
  <c r="BA15" i="7"/>
  <c r="K15" i="7"/>
  <c r="I15" i="7"/>
  <c r="G15" i="7"/>
  <c r="BE12" i="7"/>
  <c r="BD12" i="7"/>
  <c r="BC12" i="7"/>
  <c r="BB12" i="7"/>
  <c r="BA12" i="7"/>
  <c r="K12" i="7"/>
  <c r="I12" i="7"/>
  <c r="G12" i="7"/>
  <c r="BE10" i="7"/>
  <c r="BD10" i="7"/>
  <c r="BC10" i="7"/>
  <c r="BB10" i="7"/>
  <c r="BA10" i="7"/>
  <c r="K10" i="7"/>
  <c r="I10" i="7"/>
  <c r="G10" i="7"/>
  <c r="BE8" i="7"/>
  <c r="BE16" i="7" s="1"/>
  <c r="I7" i="6" s="1"/>
  <c r="BD8" i="7"/>
  <c r="BD16" i="7" s="1"/>
  <c r="H7" i="6" s="1"/>
  <c r="BC8" i="7"/>
  <c r="BB8" i="7"/>
  <c r="BA8" i="7"/>
  <c r="BA16" i="7" s="1"/>
  <c r="E7" i="6" s="1"/>
  <c r="K8" i="7"/>
  <c r="K16" i="7" s="1"/>
  <c r="I8" i="7"/>
  <c r="G8" i="7"/>
  <c r="B7" i="6"/>
  <c r="A7" i="6"/>
  <c r="BC16" i="7"/>
  <c r="G7" i="6" s="1"/>
  <c r="BB16" i="7"/>
  <c r="F7" i="6" s="1"/>
  <c r="I16" i="7"/>
  <c r="G16" i="7"/>
  <c r="E4" i="7"/>
  <c r="F3" i="7"/>
  <c r="C33" i="5"/>
  <c r="F33" i="5" s="1"/>
  <c r="C31" i="5"/>
  <c r="G7" i="5"/>
  <c r="I33" i="3"/>
  <c r="D21" i="2"/>
  <c r="I32" i="3"/>
  <c r="G21" i="2" s="1"/>
  <c r="D20" i="2"/>
  <c r="I31" i="3"/>
  <c r="G20" i="2" s="1"/>
  <c r="D19" i="2"/>
  <c r="I30" i="3"/>
  <c r="G19" i="2" s="1"/>
  <c r="D18" i="2"/>
  <c r="I29" i="3"/>
  <c r="G18" i="2" s="1"/>
  <c r="D17" i="2"/>
  <c r="I28" i="3"/>
  <c r="G17" i="2" s="1"/>
  <c r="D16" i="2"/>
  <c r="I27" i="3"/>
  <c r="G16" i="2" s="1"/>
  <c r="D15" i="2"/>
  <c r="I26" i="3"/>
  <c r="G15" i="2" s="1"/>
  <c r="BE180" i="4"/>
  <c r="BD180" i="4"/>
  <c r="BC180" i="4"/>
  <c r="BC183" i="4" s="1"/>
  <c r="G20" i="3" s="1"/>
  <c r="BA180" i="4"/>
  <c r="K180" i="4"/>
  <c r="I180" i="4"/>
  <c r="G180" i="4"/>
  <c r="BB180" i="4" s="1"/>
  <c r="BE177" i="4"/>
  <c r="BE183" i="4" s="1"/>
  <c r="I20" i="3" s="1"/>
  <c r="BD177" i="4"/>
  <c r="BC177" i="4"/>
  <c r="BA177" i="4"/>
  <c r="BA183" i="4" s="1"/>
  <c r="E20" i="3" s="1"/>
  <c r="K177" i="4"/>
  <c r="I177" i="4"/>
  <c r="G177" i="4"/>
  <c r="BB177" i="4" s="1"/>
  <c r="B20" i="3"/>
  <c r="A20" i="3"/>
  <c r="BD183" i="4"/>
  <c r="H20" i="3" s="1"/>
  <c r="K183" i="4"/>
  <c r="I183" i="4"/>
  <c r="BE169" i="4"/>
  <c r="BD169" i="4"/>
  <c r="BC169" i="4"/>
  <c r="BC175" i="4" s="1"/>
  <c r="G19" i="3" s="1"/>
  <c r="BA169" i="4"/>
  <c r="K169" i="4"/>
  <c r="I169" i="4"/>
  <c r="G169" i="4"/>
  <c r="BB169" i="4" s="1"/>
  <c r="BE163" i="4"/>
  <c r="BD163" i="4"/>
  <c r="BC163" i="4"/>
  <c r="BA163" i="4"/>
  <c r="K163" i="4"/>
  <c r="I163" i="4"/>
  <c r="G163" i="4"/>
  <c r="BB163" i="4" s="1"/>
  <c r="BE161" i="4"/>
  <c r="BE175" i="4" s="1"/>
  <c r="I19" i="3" s="1"/>
  <c r="BD161" i="4"/>
  <c r="BD175" i="4" s="1"/>
  <c r="H19" i="3" s="1"/>
  <c r="BC161" i="4"/>
  <c r="BA161" i="4"/>
  <c r="K161" i="4"/>
  <c r="K175" i="4" s="1"/>
  <c r="I161" i="4"/>
  <c r="G161" i="4"/>
  <c r="BB161" i="4" s="1"/>
  <c r="B19" i="3"/>
  <c r="A19" i="3"/>
  <c r="I175" i="4"/>
  <c r="BE158" i="4"/>
  <c r="BD158" i="4"/>
  <c r="BC158" i="4"/>
  <c r="BA158" i="4"/>
  <c r="K158" i="4"/>
  <c r="I158" i="4"/>
  <c r="G158" i="4"/>
  <c r="BB158" i="4" s="1"/>
  <c r="BE155" i="4"/>
  <c r="BD155" i="4"/>
  <c r="BC155" i="4"/>
  <c r="BA155" i="4"/>
  <c r="K155" i="4"/>
  <c r="I155" i="4"/>
  <c r="G155" i="4"/>
  <c r="BB155" i="4" s="1"/>
  <c r="BE154" i="4"/>
  <c r="BD154" i="4"/>
  <c r="BC154" i="4"/>
  <c r="BA154" i="4"/>
  <c r="K154" i="4"/>
  <c r="I154" i="4"/>
  <c r="G154" i="4"/>
  <c r="BB154" i="4" s="1"/>
  <c r="BE152" i="4"/>
  <c r="BD152" i="4"/>
  <c r="BC152" i="4"/>
  <c r="BA152" i="4"/>
  <c r="BA159" i="4" s="1"/>
  <c r="E18" i="3" s="1"/>
  <c r="K152" i="4"/>
  <c r="I152" i="4"/>
  <c r="G152" i="4"/>
  <c r="BB152" i="4" s="1"/>
  <c r="BE150" i="4"/>
  <c r="BD150" i="4"/>
  <c r="BC150" i="4"/>
  <c r="BA150" i="4"/>
  <c r="K150" i="4"/>
  <c r="I150" i="4"/>
  <c r="G150" i="4"/>
  <c r="BB150" i="4" s="1"/>
  <c r="BE147" i="4"/>
  <c r="BD147" i="4"/>
  <c r="BD159" i="4" s="1"/>
  <c r="H18" i="3" s="1"/>
  <c r="BC147" i="4"/>
  <c r="BA147" i="4"/>
  <c r="K147" i="4"/>
  <c r="I147" i="4"/>
  <c r="I159" i="4" s="1"/>
  <c r="G147" i="4"/>
  <c r="BB147" i="4" s="1"/>
  <c r="B18" i="3"/>
  <c r="A18" i="3"/>
  <c r="BE159" i="4"/>
  <c r="I18" i="3" s="1"/>
  <c r="BE144" i="4"/>
  <c r="BD144" i="4"/>
  <c r="BC144" i="4"/>
  <c r="BA144" i="4"/>
  <c r="K144" i="4"/>
  <c r="I144" i="4"/>
  <c r="G144" i="4"/>
  <c r="BB144" i="4" s="1"/>
  <c r="BE143" i="4"/>
  <c r="BD143" i="4"/>
  <c r="BC143" i="4"/>
  <c r="BA143" i="4"/>
  <c r="K143" i="4"/>
  <c r="I143" i="4"/>
  <c r="G143" i="4"/>
  <c r="BB143" i="4" s="1"/>
  <c r="BE142" i="4"/>
  <c r="BD142" i="4"/>
  <c r="BC142" i="4"/>
  <c r="BA142" i="4"/>
  <c r="K142" i="4"/>
  <c r="I142" i="4"/>
  <c r="G142" i="4"/>
  <c r="BB142" i="4" s="1"/>
  <c r="BE141" i="4"/>
  <c r="BD141" i="4"/>
  <c r="BC141" i="4"/>
  <c r="BA141" i="4"/>
  <c r="K141" i="4"/>
  <c r="I141" i="4"/>
  <c r="G141" i="4"/>
  <c r="BB141" i="4" s="1"/>
  <c r="BE140" i="4"/>
  <c r="BD140" i="4"/>
  <c r="BC140" i="4"/>
  <c r="BA140" i="4"/>
  <c r="K140" i="4"/>
  <c r="I140" i="4"/>
  <c r="G140" i="4"/>
  <c r="BB140" i="4" s="1"/>
  <c r="BE139" i="4"/>
  <c r="BD139" i="4"/>
  <c r="BC139" i="4"/>
  <c r="BA139" i="4"/>
  <c r="K139" i="4"/>
  <c r="I139" i="4"/>
  <c r="G139" i="4"/>
  <c r="BB139" i="4" s="1"/>
  <c r="BE137" i="4"/>
  <c r="BD137" i="4"/>
  <c r="BC137" i="4"/>
  <c r="BA137" i="4"/>
  <c r="K137" i="4"/>
  <c r="I137" i="4"/>
  <c r="G137" i="4"/>
  <c r="BB137" i="4" s="1"/>
  <c r="BE136" i="4"/>
  <c r="BD136" i="4"/>
  <c r="BC136" i="4"/>
  <c r="BA136" i="4"/>
  <c r="K136" i="4"/>
  <c r="I136" i="4"/>
  <c r="G136" i="4"/>
  <c r="BB136" i="4" s="1"/>
  <c r="BE134" i="4"/>
  <c r="BD134" i="4"/>
  <c r="BC134" i="4"/>
  <c r="BA134" i="4"/>
  <c r="K134" i="4"/>
  <c r="I134" i="4"/>
  <c r="G134" i="4"/>
  <c r="BB134" i="4" s="1"/>
  <c r="BE133" i="4"/>
  <c r="BD133" i="4"/>
  <c r="BC133" i="4"/>
  <c r="BA133" i="4"/>
  <c r="K133" i="4"/>
  <c r="I133" i="4"/>
  <c r="G133" i="4"/>
  <c r="BB133" i="4" s="1"/>
  <c r="BE132" i="4"/>
  <c r="BD132" i="4"/>
  <c r="BC132" i="4"/>
  <c r="BA132" i="4"/>
  <c r="K132" i="4"/>
  <c r="I132" i="4"/>
  <c r="G132" i="4"/>
  <c r="BB132" i="4" s="1"/>
  <c r="BE131" i="4"/>
  <c r="BD131" i="4"/>
  <c r="BC131" i="4"/>
  <c r="BA131" i="4"/>
  <c r="K131" i="4"/>
  <c r="I131" i="4"/>
  <c r="G131" i="4"/>
  <c r="BB131" i="4" s="1"/>
  <c r="BE130" i="4"/>
  <c r="BD130" i="4"/>
  <c r="BC130" i="4"/>
  <c r="BA130" i="4"/>
  <c r="K130" i="4"/>
  <c r="I130" i="4"/>
  <c r="G130" i="4"/>
  <c r="BB130" i="4" s="1"/>
  <c r="BE129" i="4"/>
  <c r="BD129" i="4"/>
  <c r="BC129" i="4"/>
  <c r="BA129" i="4"/>
  <c r="K129" i="4"/>
  <c r="I129" i="4"/>
  <c r="G129" i="4"/>
  <c r="BB129" i="4" s="1"/>
  <c r="BE127" i="4"/>
  <c r="BD127" i="4"/>
  <c r="BC127" i="4"/>
  <c r="BA127" i="4"/>
  <c r="BA145" i="4" s="1"/>
  <c r="E17" i="3" s="1"/>
  <c r="K127" i="4"/>
  <c r="I127" i="4"/>
  <c r="G127" i="4"/>
  <c r="BB127" i="4" s="1"/>
  <c r="BE124" i="4"/>
  <c r="BD124" i="4"/>
  <c r="BC124" i="4"/>
  <c r="BA124" i="4"/>
  <c r="K124" i="4"/>
  <c r="K145" i="4" s="1"/>
  <c r="I124" i="4"/>
  <c r="G124" i="4"/>
  <c r="BB124" i="4" s="1"/>
  <c r="BE121" i="4"/>
  <c r="BD121" i="4"/>
  <c r="BD145" i="4" s="1"/>
  <c r="H17" i="3" s="1"/>
  <c r="BC121" i="4"/>
  <c r="BA121" i="4"/>
  <c r="K121" i="4"/>
  <c r="I121" i="4"/>
  <c r="I145" i="4" s="1"/>
  <c r="G121" i="4"/>
  <c r="B17" i="3"/>
  <c r="A17" i="3"/>
  <c r="BE145" i="4"/>
  <c r="I17" i="3" s="1"/>
  <c r="BE117" i="4"/>
  <c r="BE119" i="4" s="1"/>
  <c r="I16" i="3" s="1"/>
  <c r="BD117" i="4"/>
  <c r="BC117" i="4"/>
  <c r="BA117" i="4"/>
  <c r="BA119" i="4" s="1"/>
  <c r="E16" i="3" s="1"/>
  <c r="K117" i="4"/>
  <c r="K119" i="4" s="1"/>
  <c r="I117" i="4"/>
  <c r="G117" i="4"/>
  <c r="BB117" i="4" s="1"/>
  <c r="BB119" i="4" s="1"/>
  <c r="F16" i="3" s="1"/>
  <c r="B16" i="3"/>
  <c r="A16" i="3"/>
  <c r="BD119" i="4"/>
  <c r="H16" i="3" s="1"/>
  <c r="BC119" i="4"/>
  <c r="G16" i="3" s="1"/>
  <c r="I119" i="4"/>
  <c r="BE114" i="4"/>
  <c r="BD114" i="4"/>
  <c r="BC114" i="4"/>
  <c r="BA114" i="4"/>
  <c r="K114" i="4"/>
  <c r="I114" i="4"/>
  <c r="G114" i="4"/>
  <c r="BB114" i="4" s="1"/>
  <c r="BE113" i="4"/>
  <c r="BD113" i="4"/>
  <c r="BC113" i="4"/>
  <c r="BA113" i="4"/>
  <c r="K113" i="4"/>
  <c r="I113" i="4"/>
  <c r="G113" i="4"/>
  <c r="BB113" i="4" s="1"/>
  <c r="BE105" i="4"/>
  <c r="BD105" i="4"/>
  <c r="BD115" i="4" s="1"/>
  <c r="H15" i="3" s="1"/>
  <c r="BC105" i="4"/>
  <c r="BA105" i="4"/>
  <c r="K105" i="4"/>
  <c r="I105" i="4"/>
  <c r="I115" i="4" s="1"/>
  <c r="G105" i="4"/>
  <c r="BB105" i="4" s="1"/>
  <c r="B15" i="3"/>
  <c r="A15" i="3"/>
  <c r="BC115" i="4"/>
  <c r="G15" i="3" s="1"/>
  <c r="G115" i="4"/>
  <c r="BE102" i="4"/>
  <c r="BD102" i="4"/>
  <c r="BD103" i="4" s="1"/>
  <c r="H14" i="3" s="1"/>
  <c r="BC102" i="4"/>
  <c r="BC103" i="4" s="1"/>
  <c r="G14" i="3" s="1"/>
  <c r="BB102" i="4"/>
  <c r="K102" i="4"/>
  <c r="K103" i="4" s="1"/>
  <c r="I102" i="4"/>
  <c r="I103" i="4" s="1"/>
  <c r="G102" i="4"/>
  <c r="BA102" i="4" s="1"/>
  <c r="BA103" i="4" s="1"/>
  <c r="E14" i="3" s="1"/>
  <c r="B14" i="3"/>
  <c r="A14" i="3"/>
  <c r="BE103" i="4"/>
  <c r="I14" i="3" s="1"/>
  <c r="BB103" i="4"/>
  <c r="F14" i="3" s="1"/>
  <c r="G103" i="4"/>
  <c r="BE99" i="4"/>
  <c r="BD99" i="4"/>
  <c r="BC99" i="4"/>
  <c r="BB99" i="4"/>
  <c r="K99" i="4"/>
  <c r="I99" i="4"/>
  <c r="G99" i="4"/>
  <c r="BA99" i="4" s="1"/>
  <c r="BE98" i="4"/>
  <c r="BD98" i="4"/>
  <c r="BC98" i="4"/>
  <c r="BB98" i="4"/>
  <c r="K98" i="4"/>
  <c r="I98" i="4"/>
  <c r="G98" i="4"/>
  <c r="BA98" i="4" s="1"/>
  <c r="BE97" i="4"/>
  <c r="BD97" i="4"/>
  <c r="BC97" i="4"/>
  <c r="BB97" i="4"/>
  <c r="K97" i="4"/>
  <c r="I97" i="4"/>
  <c r="G97" i="4"/>
  <c r="BA97" i="4" s="1"/>
  <c r="BE96" i="4"/>
  <c r="BD96" i="4"/>
  <c r="BC96" i="4"/>
  <c r="BB96" i="4"/>
  <c r="K96" i="4"/>
  <c r="I96" i="4"/>
  <c r="G96" i="4"/>
  <c r="BA96" i="4" s="1"/>
  <c r="BE93" i="4"/>
  <c r="BD93" i="4"/>
  <c r="BC93" i="4"/>
  <c r="BB93" i="4"/>
  <c r="K93" i="4"/>
  <c r="I93" i="4"/>
  <c r="G93" i="4"/>
  <c r="BA93" i="4" s="1"/>
  <c r="BE90" i="4"/>
  <c r="BD90" i="4"/>
  <c r="BC90" i="4"/>
  <c r="BB90" i="4"/>
  <c r="K90" i="4"/>
  <c r="I90" i="4"/>
  <c r="G90" i="4"/>
  <c r="BA90" i="4" s="1"/>
  <c r="BE88" i="4"/>
  <c r="BD88" i="4"/>
  <c r="BC88" i="4"/>
  <c r="BB88" i="4"/>
  <c r="K88" i="4"/>
  <c r="I88" i="4"/>
  <c r="G88" i="4"/>
  <c r="BA88" i="4" s="1"/>
  <c r="BE86" i="4"/>
  <c r="BD86" i="4"/>
  <c r="BC86" i="4"/>
  <c r="BB86" i="4"/>
  <c r="K86" i="4"/>
  <c r="I86" i="4"/>
  <c r="G86" i="4"/>
  <c r="BA86" i="4" s="1"/>
  <c r="BE84" i="4"/>
  <c r="BD84" i="4"/>
  <c r="BD100" i="4" s="1"/>
  <c r="H13" i="3" s="1"/>
  <c r="BC84" i="4"/>
  <c r="BB84" i="4"/>
  <c r="K84" i="4"/>
  <c r="I84" i="4"/>
  <c r="G84" i="4"/>
  <c r="BA84" i="4" s="1"/>
  <c r="BE83" i="4"/>
  <c r="BD83" i="4"/>
  <c r="BC83" i="4"/>
  <c r="BB83" i="4"/>
  <c r="K83" i="4"/>
  <c r="I83" i="4"/>
  <c r="G83" i="4"/>
  <c r="BA83" i="4" s="1"/>
  <c r="BE81" i="4"/>
  <c r="BD81" i="4"/>
  <c r="BC81" i="4"/>
  <c r="BB81" i="4"/>
  <c r="K81" i="4"/>
  <c r="I81" i="4"/>
  <c r="G81" i="4"/>
  <c r="BA81" i="4" s="1"/>
  <c r="BE80" i="4"/>
  <c r="BE100" i="4" s="1"/>
  <c r="I13" i="3" s="1"/>
  <c r="BD80" i="4"/>
  <c r="BC80" i="4"/>
  <c r="BB80" i="4"/>
  <c r="K80" i="4"/>
  <c r="K100" i="4" s="1"/>
  <c r="I80" i="4"/>
  <c r="G80" i="4"/>
  <c r="B13" i="3"/>
  <c r="A13" i="3"/>
  <c r="BE77" i="4"/>
  <c r="BD77" i="4"/>
  <c r="BC77" i="4"/>
  <c r="BB77" i="4"/>
  <c r="BA77" i="4"/>
  <c r="K77" i="4"/>
  <c r="I77" i="4"/>
  <c r="G77" i="4"/>
  <c r="BE76" i="4"/>
  <c r="BD76" i="4"/>
  <c r="BC76" i="4"/>
  <c r="BB76" i="4"/>
  <c r="BA76" i="4"/>
  <c r="K76" i="4"/>
  <c r="I76" i="4"/>
  <c r="G76" i="4"/>
  <c r="BE75" i="4"/>
  <c r="BD75" i="4"/>
  <c r="BC75" i="4"/>
  <c r="BB75" i="4"/>
  <c r="BA75" i="4"/>
  <c r="K75" i="4"/>
  <c r="I75" i="4"/>
  <c r="G75" i="4"/>
  <c r="BE74" i="4"/>
  <c r="BD74" i="4"/>
  <c r="BC74" i="4"/>
  <c r="BB74" i="4"/>
  <c r="BA74" i="4"/>
  <c r="K74" i="4"/>
  <c r="I74" i="4"/>
  <c r="G74" i="4"/>
  <c r="BE73" i="4"/>
  <c r="BD73" i="4"/>
  <c r="BC73" i="4"/>
  <c r="BB73" i="4"/>
  <c r="BA73" i="4"/>
  <c r="K73" i="4"/>
  <c r="I73" i="4"/>
  <c r="G73" i="4"/>
  <c r="BE71" i="4"/>
  <c r="BD71" i="4"/>
  <c r="BC71" i="4"/>
  <c r="BB71" i="4"/>
  <c r="BA71" i="4"/>
  <c r="K71" i="4"/>
  <c r="I71" i="4"/>
  <c r="G71" i="4"/>
  <c r="BE69" i="4"/>
  <c r="BD69" i="4"/>
  <c r="BC69" i="4"/>
  <c r="BB69" i="4"/>
  <c r="BA69" i="4"/>
  <c r="K69" i="4"/>
  <c r="I69" i="4"/>
  <c r="G69" i="4"/>
  <c r="BE67" i="4"/>
  <c r="BD67" i="4"/>
  <c r="BC67" i="4"/>
  <c r="BB67" i="4"/>
  <c r="BA67" i="4"/>
  <c r="K67" i="4"/>
  <c r="I67" i="4"/>
  <c r="G67" i="4"/>
  <c r="BE66" i="4"/>
  <c r="BE78" i="4" s="1"/>
  <c r="I12" i="3" s="1"/>
  <c r="BD66" i="4"/>
  <c r="BC66" i="4"/>
  <c r="BB66" i="4"/>
  <c r="BB78" i="4" s="1"/>
  <c r="F12" i="3" s="1"/>
  <c r="BA66" i="4"/>
  <c r="BA78" i="4" s="1"/>
  <c r="E12" i="3" s="1"/>
  <c r="K66" i="4"/>
  <c r="I66" i="4"/>
  <c r="G66" i="4"/>
  <c r="G78" i="4" s="1"/>
  <c r="B12" i="3"/>
  <c r="A12" i="3"/>
  <c r="BD78" i="4"/>
  <c r="H12" i="3" s="1"/>
  <c r="BC78" i="4"/>
  <c r="G12" i="3" s="1"/>
  <c r="K78" i="4"/>
  <c r="I78" i="4"/>
  <c r="BE62" i="4"/>
  <c r="BE64" i="4" s="1"/>
  <c r="I11" i="3" s="1"/>
  <c r="BD62" i="4"/>
  <c r="BD64" i="4" s="1"/>
  <c r="H11" i="3" s="1"/>
  <c r="BC62" i="4"/>
  <c r="BB62" i="4"/>
  <c r="BA62" i="4"/>
  <c r="BA64" i="4" s="1"/>
  <c r="E11" i="3" s="1"/>
  <c r="K62" i="4"/>
  <c r="K64" i="4" s="1"/>
  <c r="I62" i="4"/>
  <c r="I64" i="4" s="1"/>
  <c r="G62" i="4"/>
  <c r="B11" i="3"/>
  <c r="A11" i="3"/>
  <c r="BC64" i="4"/>
  <c r="G11" i="3" s="1"/>
  <c r="BB64" i="4"/>
  <c r="F11" i="3" s="1"/>
  <c r="G64" i="4"/>
  <c r="BE58" i="4"/>
  <c r="BE60" i="4" s="1"/>
  <c r="I10" i="3" s="1"/>
  <c r="BD58" i="4"/>
  <c r="BD60" i="4" s="1"/>
  <c r="H10" i="3" s="1"/>
  <c r="BC58" i="4"/>
  <c r="BC60" i="4" s="1"/>
  <c r="G10" i="3" s="1"/>
  <c r="BB58" i="4"/>
  <c r="K58" i="4"/>
  <c r="K60" i="4" s="1"/>
  <c r="I58" i="4"/>
  <c r="I60" i="4" s="1"/>
  <c r="G58" i="4"/>
  <c r="BA58" i="4" s="1"/>
  <c r="BA60" i="4" s="1"/>
  <c r="E10" i="3" s="1"/>
  <c r="B10" i="3"/>
  <c r="A10" i="3"/>
  <c r="BB60" i="4"/>
  <c r="F10" i="3" s="1"/>
  <c r="G60" i="4"/>
  <c r="BE53" i="4"/>
  <c r="BE56" i="4" s="1"/>
  <c r="I9" i="3" s="1"/>
  <c r="BD53" i="4"/>
  <c r="BC53" i="4"/>
  <c r="BB53" i="4"/>
  <c r="K53" i="4"/>
  <c r="I53" i="4"/>
  <c r="G53" i="4"/>
  <c r="BA53" i="4" s="1"/>
  <c r="BE51" i="4"/>
  <c r="BD51" i="4"/>
  <c r="BC51" i="4"/>
  <c r="BB51" i="4"/>
  <c r="K51" i="4"/>
  <c r="I51" i="4"/>
  <c r="G51" i="4"/>
  <c r="BA51" i="4" s="1"/>
  <c r="BE50" i="4"/>
  <c r="BD50" i="4"/>
  <c r="BC50" i="4"/>
  <c r="BB50" i="4"/>
  <c r="K50" i="4"/>
  <c r="I50" i="4"/>
  <c r="G50" i="4"/>
  <c r="BA50" i="4" s="1"/>
  <c r="BE47" i="4"/>
  <c r="BD47" i="4"/>
  <c r="BC47" i="4"/>
  <c r="BB47" i="4"/>
  <c r="BB56" i="4" s="1"/>
  <c r="F9" i="3" s="1"/>
  <c r="K47" i="4"/>
  <c r="K56" i="4" s="1"/>
  <c r="I47" i="4"/>
  <c r="G47" i="4"/>
  <c r="G56" i="4" s="1"/>
  <c r="B9" i="3"/>
  <c r="A9" i="3"/>
  <c r="BD56" i="4"/>
  <c r="H9" i="3" s="1"/>
  <c r="BE40" i="4"/>
  <c r="BD40" i="4"/>
  <c r="BC40" i="4"/>
  <c r="BB40" i="4"/>
  <c r="BA40" i="4"/>
  <c r="K40" i="4"/>
  <c r="I40" i="4"/>
  <c r="G40" i="4"/>
  <c r="BE39" i="4"/>
  <c r="BD39" i="4"/>
  <c r="BC39" i="4"/>
  <c r="BB39" i="4"/>
  <c r="BA39" i="4"/>
  <c r="K39" i="4"/>
  <c r="I39" i="4"/>
  <c r="G39" i="4"/>
  <c r="BE33" i="4"/>
  <c r="BD33" i="4"/>
  <c r="BC33" i="4"/>
  <c r="BB33" i="4"/>
  <c r="BA33" i="4"/>
  <c r="K33" i="4"/>
  <c r="I33" i="4"/>
  <c r="G33" i="4"/>
  <c r="BE28" i="4"/>
  <c r="BD28" i="4"/>
  <c r="BC28" i="4"/>
  <c r="BB28" i="4"/>
  <c r="BA28" i="4"/>
  <c r="K28" i="4"/>
  <c r="I28" i="4"/>
  <c r="G28" i="4"/>
  <c r="BE23" i="4"/>
  <c r="BD23" i="4"/>
  <c r="BC23" i="4"/>
  <c r="BB23" i="4"/>
  <c r="BA23" i="4"/>
  <c r="K23" i="4"/>
  <c r="I23" i="4"/>
  <c r="G23" i="4"/>
  <c r="BE18" i="4"/>
  <c r="BE45" i="4" s="1"/>
  <c r="I8" i="3" s="1"/>
  <c r="BD18" i="4"/>
  <c r="BC18" i="4"/>
  <c r="BC45" i="4" s="1"/>
  <c r="G8" i="3" s="1"/>
  <c r="BB18" i="4"/>
  <c r="BB45" i="4" s="1"/>
  <c r="F8" i="3" s="1"/>
  <c r="BA18" i="4"/>
  <c r="BA45" i="4" s="1"/>
  <c r="E8" i="3" s="1"/>
  <c r="K18" i="4"/>
  <c r="I18" i="4"/>
  <c r="I45" i="4" s="1"/>
  <c r="G18" i="4"/>
  <c r="G45" i="4" s="1"/>
  <c r="B8" i="3"/>
  <c r="A8" i="3"/>
  <c r="BD45" i="4"/>
  <c r="H8" i="3" s="1"/>
  <c r="K45" i="4"/>
  <c r="BE15" i="4"/>
  <c r="BD15" i="4"/>
  <c r="BC15" i="4"/>
  <c r="BB15" i="4"/>
  <c r="BA15" i="4"/>
  <c r="K15" i="4"/>
  <c r="I15" i="4"/>
  <c r="G15" i="4"/>
  <c r="BE12" i="4"/>
  <c r="BD12" i="4"/>
  <c r="BC12" i="4"/>
  <c r="BB12" i="4"/>
  <c r="BA12" i="4"/>
  <c r="K12" i="4"/>
  <c r="I12" i="4"/>
  <c r="G12" i="4"/>
  <c r="BE10" i="4"/>
  <c r="BD10" i="4"/>
  <c r="BC10" i="4"/>
  <c r="BB10" i="4"/>
  <c r="BA10" i="4"/>
  <c r="K10" i="4"/>
  <c r="I10" i="4"/>
  <c r="G10" i="4"/>
  <c r="BE8" i="4"/>
  <c r="BE16" i="4" s="1"/>
  <c r="I7" i="3" s="1"/>
  <c r="BD8" i="4"/>
  <c r="BD16" i="4" s="1"/>
  <c r="H7" i="3" s="1"/>
  <c r="BC8" i="4"/>
  <c r="BB8" i="4"/>
  <c r="BA8" i="4"/>
  <c r="BA16" i="4" s="1"/>
  <c r="E7" i="3" s="1"/>
  <c r="K8" i="4"/>
  <c r="K16" i="4" s="1"/>
  <c r="I8" i="4"/>
  <c r="G8" i="4"/>
  <c r="B7" i="3"/>
  <c r="A7" i="3"/>
  <c r="BC16" i="4"/>
  <c r="G7" i="3" s="1"/>
  <c r="BB16" i="4"/>
  <c r="F7" i="3" s="1"/>
  <c r="I16" i="4"/>
  <c r="G16" i="4"/>
  <c r="E4" i="4"/>
  <c r="F3" i="4"/>
  <c r="C33" i="2"/>
  <c r="F33" i="2" s="1"/>
  <c r="C31" i="2"/>
  <c r="G7" i="2"/>
  <c r="H86" i="1"/>
  <c r="J68" i="1"/>
  <c r="I68" i="1"/>
  <c r="H68" i="1"/>
  <c r="G68" i="1"/>
  <c r="F68" i="1"/>
  <c r="H45" i="1"/>
  <c r="G45" i="1"/>
  <c r="I44" i="1"/>
  <c r="F44" i="1" s="1"/>
  <c r="I43" i="1"/>
  <c r="F43" i="1" s="1"/>
  <c r="I42" i="1"/>
  <c r="F42" i="1" s="1"/>
  <c r="I41" i="1"/>
  <c r="F41" i="1" s="1"/>
  <c r="H40" i="1"/>
  <c r="G40" i="1"/>
  <c r="H34" i="1"/>
  <c r="I21" i="1" s="1"/>
  <c r="I22" i="1" s="1"/>
  <c r="G34" i="1"/>
  <c r="I33" i="1"/>
  <c r="F33" i="1" s="1"/>
  <c r="I32" i="1"/>
  <c r="F32" i="1" s="1"/>
  <c r="I31" i="1"/>
  <c r="F31" i="1" s="1"/>
  <c r="I30" i="1"/>
  <c r="F30" i="1" s="1"/>
  <c r="H29" i="1"/>
  <c r="G29" i="1"/>
  <c r="D22" i="1"/>
  <c r="D20" i="1"/>
  <c r="I19" i="1"/>
  <c r="I2" i="1"/>
  <c r="BA44" i="13" l="1"/>
  <c r="E10" i="12" s="1"/>
  <c r="BD62" i="13"/>
  <c r="H13" i="12" s="1"/>
  <c r="I56" i="4"/>
  <c r="BC56" i="4"/>
  <c r="G9" i="3" s="1"/>
  <c r="BB100" i="4"/>
  <c r="F13" i="3" s="1"/>
  <c r="K115" i="4"/>
  <c r="BE115" i="4"/>
  <c r="I15" i="3" s="1"/>
  <c r="K159" i="4"/>
  <c r="G175" i="4"/>
  <c r="BA175" i="4"/>
  <c r="E19" i="3" s="1"/>
  <c r="BB183" i="4"/>
  <c r="F20" i="3" s="1"/>
  <c r="I47" i="7"/>
  <c r="BA64" i="7"/>
  <c r="E11" i="6" s="1"/>
  <c r="BB95" i="7"/>
  <c r="F14" i="6" s="1"/>
  <c r="BC95" i="7"/>
  <c r="G14" i="6" s="1"/>
  <c r="G127" i="7"/>
  <c r="BC127" i="7"/>
  <c r="G17" i="6" s="1"/>
  <c r="BA139" i="7"/>
  <c r="E18" i="6" s="1"/>
  <c r="BA42" i="10"/>
  <c r="E8" i="9" s="1"/>
  <c r="G92" i="10"/>
  <c r="BC117" i="10"/>
  <c r="G17" i="9" s="1"/>
  <c r="K126" i="10"/>
  <c r="G149" i="10"/>
  <c r="G25" i="13"/>
  <c r="H34" i="3"/>
  <c r="G23" i="2" s="1"/>
  <c r="H32" i="6"/>
  <c r="G23" i="5" s="1"/>
  <c r="G100" i="4"/>
  <c r="BC100" i="4"/>
  <c r="G13" i="3" s="1"/>
  <c r="BA115" i="4"/>
  <c r="E15" i="3" s="1"/>
  <c r="G159" i="4"/>
  <c r="BB175" i="4"/>
  <c r="F19" i="3" s="1"/>
  <c r="BA39" i="7"/>
  <c r="E8" i="6" s="1"/>
  <c r="I95" i="7"/>
  <c r="BD95" i="7"/>
  <c r="H14" i="6" s="1"/>
  <c r="BE115" i="7"/>
  <c r="I16" i="6" s="1"/>
  <c r="I127" i="7"/>
  <c r="BD127" i="7"/>
  <c r="H17" i="6" s="1"/>
  <c r="BB139" i="7"/>
  <c r="F18" i="6" s="1"/>
  <c r="BC139" i="7"/>
  <c r="G18" i="6" s="1"/>
  <c r="BB92" i="10"/>
  <c r="F15" i="9" s="1"/>
  <c r="G117" i="10"/>
  <c r="I117" i="10"/>
  <c r="BE149" i="10"/>
  <c r="I19" i="9" s="1"/>
  <c r="G16" i="8"/>
  <c r="BA25" i="13"/>
  <c r="E7" i="12" s="1"/>
  <c r="G30" i="13"/>
  <c r="G36" i="13"/>
  <c r="G44" i="13"/>
  <c r="G55" i="13"/>
  <c r="G62" i="13"/>
  <c r="G15" i="11"/>
  <c r="BA47" i="4"/>
  <c r="I100" i="4"/>
  <c r="G145" i="4"/>
  <c r="BC145" i="4"/>
  <c r="G17" i="3" s="1"/>
  <c r="BC159" i="4"/>
  <c r="G18" i="3" s="1"/>
  <c r="BB47" i="7"/>
  <c r="F9" i="6" s="1"/>
  <c r="BA66" i="7"/>
  <c r="BA83" i="7" s="1"/>
  <c r="E12" i="6" s="1"/>
  <c r="BA115" i="7"/>
  <c r="E16" i="6" s="1"/>
  <c r="K127" i="7"/>
  <c r="G139" i="7"/>
  <c r="I139" i="7"/>
  <c r="BD139" i="7"/>
  <c r="H18" i="6" s="1"/>
  <c r="G20" i="10"/>
  <c r="G104" i="10"/>
  <c r="BA36" i="13"/>
  <c r="E9" i="12" s="1"/>
  <c r="G22" i="11"/>
  <c r="H14" i="12"/>
  <c r="C17" i="11" s="1"/>
  <c r="I14" i="12"/>
  <c r="C21" i="11" s="1"/>
  <c r="G14" i="12"/>
  <c r="C18" i="11" s="1"/>
  <c r="F14" i="12"/>
  <c r="C16" i="11" s="1"/>
  <c r="BA46" i="13"/>
  <c r="BA47" i="13" s="1"/>
  <c r="E11" i="12" s="1"/>
  <c r="E14" i="12" s="1"/>
  <c r="C15" i="11" s="1"/>
  <c r="G22" i="8"/>
  <c r="I20" i="9"/>
  <c r="C21" i="8" s="1"/>
  <c r="BA67" i="10"/>
  <c r="E12" i="9" s="1"/>
  <c r="BA83" i="10"/>
  <c r="E13" i="9" s="1"/>
  <c r="BB117" i="10"/>
  <c r="F17" i="9" s="1"/>
  <c r="G20" i="9"/>
  <c r="C18" i="8" s="1"/>
  <c r="BB126" i="10"/>
  <c r="F18" i="9" s="1"/>
  <c r="H20" i="9"/>
  <c r="C17" i="8" s="1"/>
  <c r="BA20" i="10"/>
  <c r="E7" i="9" s="1"/>
  <c r="BB149" i="10"/>
  <c r="F19" i="9" s="1"/>
  <c r="G22" i="5"/>
  <c r="G19" i="6"/>
  <c r="C18" i="5" s="1"/>
  <c r="H19" i="6"/>
  <c r="C17" i="5" s="1"/>
  <c r="I19" i="6"/>
  <c r="C21" i="5" s="1"/>
  <c r="BA47" i="7"/>
  <c r="E9" i="6" s="1"/>
  <c r="E19" i="6" s="1"/>
  <c r="C15" i="5" s="1"/>
  <c r="BB117" i="7"/>
  <c r="BB127" i="7" s="1"/>
  <c r="F17" i="6" s="1"/>
  <c r="G47" i="7"/>
  <c r="G86" i="7"/>
  <c r="BB101" i="7"/>
  <c r="BB115" i="7" s="1"/>
  <c r="F16" i="6" s="1"/>
  <c r="E68" i="1"/>
  <c r="E62" i="1"/>
  <c r="E59" i="1"/>
  <c r="E66" i="1"/>
  <c r="E54" i="1"/>
  <c r="E64" i="1"/>
  <c r="E57" i="1"/>
  <c r="E61" i="1"/>
  <c r="E55" i="1"/>
  <c r="E65" i="1"/>
  <c r="E58" i="1"/>
  <c r="E67" i="1"/>
  <c r="E53" i="1"/>
  <c r="E63" i="1"/>
  <c r="E56" i="1"/>
  <c r="E60" i="1"/>
  <c r="F45" i="1"/>
  <c r="G21" i="3"/>
  <c r="C18" i="2" s="1"/>
  <c r="G22" i="2"/>
  <c r="I20" i="1"/>
  <c r="I23" i="1" s="1"/>
  <c r="I34" i="1"/>
  <c r="F34" i="1"/>
  <c r="I45" i="1"/>
  <c r="H21" i="3"/>
  <c r="C17" i="2" s="1"/>
  <c r="BB115" i="4"/>
  <c r="F15" i="3" s="1"/>
  <c r="BB159" i="4"/>
  <c r="F18" i="3" s="1"/>
  <c r="I21" i="3"/>
  <c r="C21" i="2" s="1"/>
  <c r="BA56" i="4"/>
  <c r="E9" i="3" s="1"/>
  <c r="G119" i="4"/>
  <c r="G183" i="4"/>
  <c r="BA80" i="4"/>
  <c r="BA100" i="4" s="1"/>
  <c r="E13" i="3" s="1"/>
  <c r="BB121" i="4"/>
  <c r="BB145" i="4" s="1"/>
  <c r="F17" i="3" s="1"/>
  <c r="C19" i="11" l="1"/>
  <c r="C22" i="11" s="1"/>
  <c r="C23" i="11" s="1"/>
  <c r="F30" i="11" s="1"/>
  <c r="F31" i="11" s="1"/>
  <c r="F34" i="11" s="1"/>
  <c r="F20" i="9"/>
  <c r="C16" i="8" s="1"/>
  <c r="E20" i="9"/>
  <c r="C15" i="8" s="1"/>
  <c r="F19" i="6"/>
  <c r="C16" i="5" s="1"/>
  <c r="C19" i="5" s="1"/>
  <c r="C22" i="5" s="1"/>
  <c r="C23" i="5" s="1"/>
  <c r="F30" i="5" s="1"/>
  <c r="E21" i="3"/>
  <c r="C15" i="2" s="1"/>
  <c r="F21" i="3"/>
  <c r="C16" i="2" s="1"/>
  <c r="J45" i="1"/>
  <c r="J41" i="1"/>
  <c r="J42" i="1"/>
  <c r="J34" i="1"/>
  <c r="J43" i="1"/>
  <c r="J44" i="1"/>
  <c r="J32" i="1"/>
  <c r="J31" i="1"/>
  <c r="J33" i="1"/>
  <c r="J30" i="1"/>
  <c r="C19" i="8" l="1"/>
  <c r="C22" i="8" s="1"/>
  <c r="C23" i="8" s="1"/>
  <c r="F30" i="8" s="1"/>
  <c r="F31" i="8" s="1"/>
  <c r="F34" i="8" s="1"/>
  <c r="F31" i="5"/>
  <c r="F34" i="5" s="1"/>
  <c r="C19" i="2"/>
  <c r="C22" i="2" s="1"/>
  <c r="C23" i="2" s="1"/>
  <c r="F30" i="2" s="1"/>
  <c r="F31" i="2" s="1"/>
  <c r="F34" i="2" s="1"/>
</calcChain>
</file>

<file path=xl/sharedStrings.xml><?xml version="1.0" encoding="utf-8"?>
<sst xmlns="http://schemas.openxmlformats.org/spreadsheetml/2006/main" count="1853" uniqueCount="489">
  <si>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</si>
  <si>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</si>
  <si>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</si>
  <si>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</si>
  <si>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</si>
  <si>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</si>
  <si>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</si>
  <si>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</si>
  <si>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</si>
  <si>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</si>
  <si>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</si>
  <si>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</si>
  <si>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</si>
  <si>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</si>
  <si>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</si>
  <si>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</si>
  <si>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</si>
  <si>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</si>
  <si>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</si>
  <si>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</si>
  <si>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</si>
  <si>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</si>
  <si>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</si>
  <si>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</si>
  <si>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</si>
  <si>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</si>
  <si>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</si>
  <si>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</si>
  <si>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</si>
  <si>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</si>
  <si>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</si>
  <si>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</si>
  <si>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</si>
  <si>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</si>
  <si>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</si>
  <si>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</si>
  <si>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</si>
  <si>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</si>
  <si>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</si>
  <si>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</si>
  <si>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</si>
  <si>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</si>
  <si>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</si>
  <si>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</si>
  <si>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</si>
  <si>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</si>
  <si>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</si>
  <si>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</si>
  <si>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</si>
  <si>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</si>
  <si>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</si>
  <si>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</si>
  <si>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</si>
  <si>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</si>
  <si>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</si>
  <si>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</si>
  <si>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</si>
  <si>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</si>
  <si>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</si>
  <si>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</si>
  <si>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</si>
  <si>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</si>
  <si>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</si>
  <si>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</si>
  <si>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</si>
  <si>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</si>
  <si>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</si>
  <si>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</si>
  <si>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</si>
  <si>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</si>
  <si>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</si>
  <si>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</si>
  <si>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</si>
  <si>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</si>
  <si>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</si>
  <si>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</si>
  <si>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</si>
  <si>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</si>
  <si>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</si>
  <si>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</si>
  <si>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</si>
  <si>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</si>
  <si>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</si>
  <si>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</si>
  <si>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</si>
  <si>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</si>
  <si>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</si>
  <si>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</si>
  <si>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</si>
  <si>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</si>
  <si>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</si>
  <si>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</si>
  <si>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</si>
  <si>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</si>
  <si>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</si>
  <si>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</si>
  <si>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</si>
  <si>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</si>
  <si>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Celkem za</t>
  </si>
  <si>
    <t>SLEPÝ ROZPOČET</t>
  </si>
  <si>
    <t>Slepý rozpočet</t>
  </si>
  <si>
    <t>JH127</t>
  </si>
  <si>
    <t>Stavební úpravy hlavního vstupu objektu radnice KM</t>
  </si>
  <si>
    <t>JH127 Stavební úpravy hlavního vstupu objektu radnice KM</t>
  </si>
  <si>
    <t>01</t>
  </si>
  <si>
    <t>1. etapa - čelní schodiště</t>
  </si>
  <si>
    <t>01 1. etapa - čelní schodiště</t>
  </si>
  <si>
    <t>4</t>
  </si>
  <si>
    <t>Vodorovné konstrukce</t>
  </si>
  <si>
    <t>4 Vodorovné konstrukce</t>
  </si>
  <si>
    <t>430321313R00</t>
  </si>
  <si>
    <t xml:space="preserve">Schodišťové konstrukce, železobeton C 16/20 </t>
  </si>
  <si>
    <t>m3</t>
  </si>
  <si>
    <t>0,93*1,86+0,04*1,86+0,8*1,82</t>
  </si>
  <si>
    <t>430361921RT4</t>
  </si>
  <si>
    <t>Výztuž schodišťových konstrukcí svařovanou sítí průměr drátu  6,0, oka 100/100 mm</t>
  </si>
  <si>
    <t>t</t>
  </si>
  <si>
    <t>(5,4*1,8+3,5*1,8)*4,44/1000</t>
  </si>
  <si>
    <t>434351141R00</t>
  </si>
  <si>
    <t xml:space="preserve">Bednění stupňů přímočarých - zřízení </t>
  </si>
  <si>
    <t>m2</t>
  </si>
  <si>
    <t>2,93*1,86+4,76*1,86</t>
  </si>
  <si>
    <t>1,68*1,82+2,88*1,82</t>
  </si>
  <si>
    <t>434351142R00</t>
  </si>
  <si>
    <t xml:space="preserve">Bednění stupňů přímočarých - odstranění </t>
  </si>
  <si>
    <t>62</t>
  </si>
  <si>
    <t>Úpravy povrchů vnější</t>
  </si>
  <si>
    <t>62 Úpravy povrchů vnější</t>
  </si>
  <si>
    <t>622401971R00</t>
  </si>
  <si>
    <t xml:space="preserve">Příplatek k omítce vnějš. stěn, zvýšení přilnavos. </t>
  </si>
  <si>
    <t>levá část schodiště:7,5+4,0</t>
  </si>
  <si>
    <t>pravá část schodiště:6,9+3,27*2,6-0,76*0,52</t>
  </si>
  <si>
    <t>boční část stupňů:1,5*2+1,8*0,18+1,1</t>
  </si>
  <si>
    <t>část fasády radnice:1,5</t>
  </si>
  <si>
    <t>622421111R00</t>
  </si>
  <si>
    <t>Omítka vnější stěn, MV, hrubá nezatřená podhoz</t>
  </si>
  <si>
    <t>622421143R00</t>
  </si>
  <si>
    <t xml:space="preserve">Omítka vnější stěn, MV, štuková, složitost 1-2 </t>
  </si>
  <si>
    <t>622471317RS7</t>
  </si>
  <si>
    <t>Nátěr nebo nástřik stěn vnějších, složitost 1 - 2 hmota silikátová Keim barevná skupina I</t>
  </si>
  <si>
    <t>Bílá KEIM 9870:</t>
  </si>
  <si>
    <t>levá část schodiště:7,5+4,0+5,2*0,52</t>
  </si>
  <si>
    <t>pravá část schodiště:6,9+3,27*2,6-0,76*0,52+4,25*0,52</t>
  </si>
  <si>
    <t>část fasády radnice:6,6</t>
  </si>
  <si>
    <t>622491142R00</t>
  </si>
  <si>
    <t xml:space="preserve">Nátěr fasády hydrofobní Hydrofuge Incolore 2 x </t>
  </si>
  <si>
    <t>622904121R00</t>
  </si>
  <si>
    <t>Ruční čištění ocelovým kartáčem otlučeného zdiva</t>
  </si>
  <si>
    <t>levá část schodiště:8,1+7,1+0,52*0,64*2</t>
  </si>
  <si>
    <t>pravá část schodiště:10,8+3,27*2,6</t>
  </si>
  <si>
    <t>63</t>
  </si>
  <si>
    <t>Podlahy a podlahové konstrukce</t>
  </si>
  <si>
    <t>63 Podlahy a podlahové konstrukce</t>
  </si>
  <si>
    <t>631313611R00</t>
  </si>
  <si>
    <t xml:space="preserve">Mazanina betonová tl. 8 - 12 cm C 16/20 </t>
  </si>
  <si>
    <t>schod. rameno:0,6*1,86*1,1</t>
  </si>
  <si>
    <t>mezipodesta:1,57*2,72*0,125</t>
  </si>
  <si>
    <t>631319173R00</t>
  </si>
  <si>
    <t xml:space="preserve">Příplatek za stržení povrchu mazaniny tl. 12 cm </t>
  </si>
  <si>
    <t>631319183R00</t>
  </si>
  <si>
    <t xml:space="preserve">Příplatek za sklon mazaniny 15°-35°  tl. 8 - 12 cm </t>
  </si>
  <si>
    <t>631361921RT4</t>
  </si>
  <si>
    <t>Výztuž mazanin svařovanou sítí průměr drátu  6,0, oka 100/100 mm</t>
  </si>
  <si>
    <t>schod. rameno:5,5*1,8*4,44/1000</t>
  </si>
  <si>
    <t>mezipodesta:1,5*2,7*4,44/1000</t>
  </si>
  <si>
    <t>93</t>
  </si>
  <si>
    <t>Dokončovací práce inženýrskách staveb</t>
  </si>
  <si>
    <t>93 Dokončovací práce inženýrskách staveb</t>
  </si>
  <si>
    <t>938902123R00</t>
  </si>
  <si>
    <t>Čištění ploch kamenných konstrukcí ocel. kartáči kamenná podlaha vstupu 2.NP</t>
  </si>
  <si>
    <t>3,7*2,43+2,04*1,13+0,93*1,56+0,77*1,58+2,51*0,43</t>
  </si>
  <si>
    <t>94</t>
  </si>
  <si>
    <t>Lešení a stavební výtahy</t>
  </si>
  <si>
    <t>94 Lešení a stavební výtahy</t>
  </si>
  <si>
    <t>941955002R00</t>
  </si>
  <si>
    <t xml:space="preserve">Lešení lehké pomocné, výška podlahy do 1,9 m </t>
  </si>
  <si>
    <t>(3,0+2,0+4,0)*1,0</t>
  </si>
  <si>
    <t>95</t>
  </si>
  <si>
    <t>Dokončovací konstrukce na pozemních stavbách</t>
  </si>
  <si>
    <t>95 Dokončovací konstrukce na pozemních stavbách</t>
  </si>
  <si>
    <t>952901111R00</t>
  </si>
  <si>
    <t xml:space="preserve">Vyčištění budov o výšce podlaží do 4 m </t>
  </si>
  <si>
    <t>952901411R00</t>
  </si>
  <si>
    <t>Vyčištění ostatních objektů - kolem schodiště v šířce 1,5 m</t>
  </si>
  <si>
    <t>(3,4+5,0+3,5+7,0+6,0)*1,5</t>
  </si>
  <si>
    <t>953941110R00</t>
  </si>
  <si>
    <t xml:space="preserve">Osazení zábradlí schodišťového, balkonového apod. </t>
  </si>
  <si>
    <t>m</t>
  </si>
  <si>
    <t>5,4+1,92+5,4+0,45+3,65</t>
  </si>
  <si>
    <t>Nabídka</t>
  </si>
  <si>
    <t xml:space="preserve">Zakrytí terénu kolem lemovacích zídek </t>
  </si>
  <si>
    <t>(3,4+5,0+3,5+7,0+6,0)*1,0</t>
  </si>
  <si>
    <t>Možné vícepráce při opravě a rekonstrukci fakturovat dle skutečnosti</t>
  </si>
  <si>
    <t xml:space="preserve">Dodávka a montáž ocelové mřížky 150x150 mm </t>
  </si>
  <si>
    <t>kus</t>
  </si>
  <si>
    <t xml:space="preserve">Hodinové zůčtovací sazby - pomocné práce </t>
  </si>
  <si>
    <t>hod.</t>
  </si>
  <si>
    <t xml:space="preserve">Výškové a směrové přeměření po betonáži schodů </t>
  </si>
  <si>
    <t>Nerezové bezpečnostní značky DN100 mm Dodávka a montáž</t>
  </si>
  <si>
    <t>96</t>
  </si>
  <si>
    <t>Bourání konstrukcí</t>
  </si>
  <si>
    <t>96 Bourání konstrukcí</t>
  </si>
  <si>
    <t>963015131R00</t>
  </si>
  <si>
    <t xml:space="preserve">Demontáž prefabrikovaných krycích desek 0,12 t </t>
  </si>
  <si>
    <t>963022819R00</t>
  </si>
  <si>
    <t xml:space="preserve">Bourání kamenných.schodišťových stupňů </t>
  </si>
  <si>
    <t>18*1,84+8*1,8+2*1,82+1,5</t>
  </si>
  <si>
    <t>965024121R00</t>
  </si>
  <si>
    <t xml:space="preserve">Bourání kamenných podlah z desek plochy do 1 m2 </t>
  </si>
  <si>
    <t>965042241RT4</t>
  </si>
  <si>
    <t>Bourání mazanin betonových tl. nad 10 cm, nad 4 m2 sbíječka  tl. mazaniny 10 - 15 cm</t>
  </si>
  <si>
    <t>(4,8*1,86+1,5*2,8+3,1*1,82)*0,14*1,1</t>
  </si>
  <si>
    <t>965082923R00</t>
  </si>
  <si>
    <t xml:space="preserve">Odstranění násypu tl. do 10 cm, plocha nad 2 m2 </t>
  </si>
  <si>
    <t>4,5*1,86*0,1</t>
  </si>
  <si>
    <t>976071111R00</t>
  </si>
  <si>
    <t>Vybourání kovových zábradlí a madel pro zpětné použití</t>
  </si>
  <si>
    <t>978015291R00</t>
  </si>
  <si>
    <t xml:space="preserve">Otlučení omítek vnějších MVC v složit.1-4 do 100 % </t>
  </si>
  <si>
    <t>978071211R00</t>
  </si>
  <si>
    <t xml:space="preserve">Odsekání omítky a izolace lepenk. svislé do 1 m2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</si>
  <si>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</si>
  <si>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</si>
  <si>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</si>
  <si>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</si>
  <si>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979086112R00</t>
  </si>
  <si>
    <t xml:space="preserve">Nakládání nebo překládání suti a vybouraných hmot </t>
  </si>
  <si>
    <t>979990001R00</t>
  </si>
  <si>
    <t xml:space="preserve">Poplatek za skládku stavební suti </t>
  </si>
  <si>
    <t>99</t>
  </si>
  <si>
    <t>Staveništní přesun hmot</t>
  </si>
  <si>
    <t>99 Staveništní přesun hmot</t>
  </si>
  <si>
    <t>999281105R00</t>
  </si>
  <si>
    <t xml:space="preserve">Přesun hmot pro opravy a údržbu do výšky 6 m </t>
  </si>
  <si>
    <t>711</t>
  </si>
  <si>
    <t>Izolace proti vodě</t>
  </si>
  <si>
    <t>711 Izolace proti vodě</t>
  </si>
  <si>
    <t>711212001RT3</t>
  </si>
  <si>
    <t>Hydroizolační povlak - nátěr ARDEX 8+9, proti vlhkosti, 2 vrstvy</t>
  </si>
  <si>
    <t>Schody:2,93*1,86+4,76*1,86</t>
  </si>
  <si>
    <t>boční část stupňů:1,5*2+1,8*2+1,1</t>
  </si>
  <si>
    <t>pod obkladové desky:</t>
  </si>
  <si>
    <t>levá část schodů:(0,6+0,52)*0,625+(0,52+0,75)*0,655+3,1</t>
  </si>
  <si>
    <t>pravá část schodů:3,8+(0,52*2+0,21)*0,76</t>
  </si>
  <si>
    <t>711212111R00</t>
  </si>
  <si>
    <t xml:space="preserve">Penetrace podkladu nátěrem </t>
  </si>
  <si>
    <t>998711101R00</t>
  </si>
  <si>
    <t xml:space="preserve">Přesun hmot pro izolace proti vodě, výšky do 6 m </t>
  </si>
  <si>
    <t>771</t>
  </si>
  <si>
    <t>Podlahy z dlaždic a obklady</t>
  </si>
  <si>
    <t>771 Podlahy z dlaždic a obklady</t>
  </si>
  <si>
    <t>771578011RT3</t>
  </si>
  <si>
    <t>Spára podlaha - stěna, silikonem Mapesil AC (fa Mapei)</t>
  </si>
  <si>
    <t>dvojnásobná hloubka:(0,47*18*2+1,49+2,63+0,84+0,51*10*2)*2</t>
  </si>
  <si>
    <t>772</t>
  </si>
  <si>
    <t>Kamenné  dlažby</t>
  </si>
  <si>
    <t>772 Kamenné  dlažby</t>
  </si>
  <si>
    <t>772211302R00</t>
  </si>
  <si>
    <t>Obklad stupňů,kamen měkký,stup.deskami tl.3 cm podstupnice - bažanovský pískovec</t>
  </si>
  <si>
    <t>schody 1-18:1,84*18</t>
  </si>
  <si>
    <t>schody 19-28:1,8*7+1,82*3</t>
  </si>
  <si>
    <t>772211303R00</t>
  </si>
  <si>
    <t>Obklad stupňů,kamen měkký,stup.deskami tl.4 a 5 cm stupnice - bažanovský pískovec</t>
  </si>
  <si>
    <t>772511112R00</t>
  </si>
  <si>
    <t xml:space="preserve">Dlažba z kamene do tl. 4-5 cm, pravoúhlá, do tmele </t>
  </si>
  <si>
    <t>mezipodesta:0,5*0,885*3+0,5*0,91*6+0,5*0,3</t>
  </si>
  <si>
    <t>Podstupnicová deska z božanovského pískovce 107x30x1800 mm - schody 20-25</t>
  </si>
  <si>
    <t>Podstupnicová deska z božanovského pískovce 104x30x1840 mm - schody 2-18</t>
  </si>
  <si>
    <t>Zakulacená stupnicová deska z božanovského pískovce - 300x500x1820 mm - schod č.28</t>
  </si>
  <si>
    <t>Podstupnicová deska z božanovského pískovce 127x30x1840 mm - schod č.1</t>
  </si>
  <si>
    <t>Podstupnicová deska z božanovského pískovce 107x30x1820 mm - schody 26-28</t>
  </si>
  <si>
    <t>Podlahové desky mezipodesty z božanovského pískovce tl. 50 mm</t>
  </si>
  <si>
    <t>mezipodesta:(0,5*0,885*3+0,5*0,91*6+0,5*0,3)*1,1</t>
  </si>
  <si>
    <t>Podstupnicová deska z božanovského pískovce 130x30x1800 mm - schod č. 19</t>
  </si>
  <si>
    <t>Příplatek za lepící tmel desek z božanovského			 pískovce</t>
  </si>
  <si>
    <t>51,18*2</t>
  </si>
  <si>
    <t>Zakulacená stupnicová deska z božanovského pískovce 335x50x1840 mm - schody 1+18</t>
  </si>
  <si>
    <t>Zakulacená stupnicová deska z božanovského pískovce 335x50x1840 mm - schody 2-17</t>
  </si>
  <si>
    <t>Zakulacená stupnicová deska z božanovského pískovce 375x50x1800 mm - schody 20-25</t>
  </si>
  <si>
    <t>Zakulacená stupnicová deska z božanovského pískovce - 375x50x1820 mm - schody 26-27</t>
  </si>
  <si>
    <t>Zakulacená stupnicová deska z božanovského pískovce - 375x50x1800 mm - schod č.19</t>
  </si>
  <si>
    <t>998772101R00</t>
  </si>
  <si>
    <t xml:space="preserve">Přesun hmot pro dlažby z kamene, výšky do 6 m </t>
  </si>
  <si>
    <t>782</t>
  </si>
  <si>
    <t>Konstrukce z přírodního kamene</t>
  </si>
  <si>
    <t>782 Konstrukce z přírodního kamene</t>
  </si>
  <si>
    <t>782111150RT1</t>
  </si>
  <si>
    <t>Obklad stěn kamen. měkkým, rovným tl. 4 a 5 cm pouze montáž - obklad ve specifikaci</t>
  </si>
  <si>
    <t>782611325R00</t>
  </si>
  <si>
    <t>Obklad parapetů kamenem měkkým tl. 6 a 7 cm krycí desky zídek - božanovský pískovec</t>
  </si>
  <si>
    <t>0,9*0,42*20</t>
  </si>
  <si>
    <t>Dovoz desek z božanovského pískovce na stavbu nákladním autem</t>
  </si>
  <si>
    <t>km</t>
  </si>
  <si>
    <t>230*2</t>
  </si>
  <si>
    <t>Krycí desky zídek z božanovského pískovce 900x420x70 mm</t>
  </si>
  <si>
    <t>Obkladové desky z božanovského pískovce tl. 50 mm se zakulacenou hranou</t>
  </si>
  <si>
    <t>levá část schodů:((0,6+0,52)*0,625+(0,52+0,75)*0,655+3,1)*1,1</t>
  </si>
  <si>
    <t>pravá část schodů:(3,8+(0,52*2+0,21)*0,76)*1,1</t>
  </si>
  <si>
    <t>998782101R00</t>
  </si>
  <si>
    <t xml:space="preserve">Přesun hmot pro obklady z kamene, výšky do 6 m </t>
  </si>
  <si>
    <t>783</t>
  </si>
  <si>
    <t>Nátěry</t>
  </si>
  <si>
    <t>783 Nátěry</t>
  </si>
  <si>
    <t>783225900R00</t>
  </si>
  <si>
    <t>Údržba, nátěr syntetický kovových konstr. 1x email ocelového stávajícího zábradlí</t>
  </si>
  <si>
    <t>grafitová černá RAL 9011:(5,4+1,92+5,4+0,45+3,65)*1,02*2</t>
  </si>
  <si>
    <t>Napuštění kamene zpevňovacím roztokem KEIM Silex-OH</t>
  </si>
  <si>
    <t>schodnice a podstupnice:0,47*1,8*18+0,51*1,8*10</t>
  </si>
  <si>
    <t>krycí desky zídek:0,9*0,62*20+0,42*0,08*3</t>
  </si>
  <si>
    <t>levá část schodů:(0,6+0,52)*0,65+(0,52+0,75)*0,69+3,2</t>
  </si>
  <si>
    <t>pravá část schodů:3,9+(0,52*2+0,21)*0,79</t>
  </si>
  <si>
    <t>Závěrečné napuštění kamene hydrofobním roztokem Hydrofob dvojnásobný</t>
  </si>
  <si>
    <t>784</t>
  </si>
  <si>
    <t>Malby</t>
  </si>
  <si>
    <t>784 Malby</t>
  </si>
  <si>
    <t>784181201R00</t>
  </si>
  <si>
    <t>Penetrace podkladu nátěrem Keim-Spezial-Fixativ,1x vnitřní část vstupu 2.NP</t>
  </si>
  <si>
    <t>(3,7+2,43)*4,28*2</t>
  </si>
  <si>
    <t>784182111R00</t>
  </si>
  <si>
    <t>Malba vápenná základ. Keim-Athenit-fondo, bílá, 1x vnitřní část vstupu 2.NP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</si>
  <si>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</si>
  <si>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</si>
  <si>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</si>
  <si>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</si>
  <si>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</si>
  <si>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</si>
  <si>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</si>
  <si>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</si>
  <si>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Kroměříž, Velké náměstí 115, Kroměříž</t>
  </si>
  <si>
    <t>Ing. Jiří Havelka - projekt. činnost ve výstavbě</t>
  </si>
  <si>
    <t>02</t>
  </si>
  <si>
    <t>2. etapa - boční schodiště</t>
  </si>
  <si>
    <t>02 2. etapa - boční schodiště</t>
  </si>
  <si>
    <t>0,28*2,3+1,2*1,84</t>
  </si>
  <si>
    <t>(1,5*2,2+6,8*1,8)*4,44/1000</t>
  </si>
  <si>
    <t>2,3*0,276*5+1,84*0,276*21</t>
  </si>
  <si>
    <t>2,3*0,175+2,3*0,16*4+1,84*0,16*21</t>
  </si>
  <si>
    <t>venek zídky:11,6</t>
  </si>
  <si>
    <t>stěna radnice:8,1*0,2</t>
  </si>
  <si>
    <t>vnitřek zídky:8,1*0,24+0,3*0,42</t>
  </si>
  <si>
    <t>venek zídky:11,6+3,3*0,5</t>
  </si>
  <si>
    <t>stěna radnice:8,1*0,2+8,5</t>
  </si>
  <si>
    <t>venek zídky:13,8+0,5*0,45*2</t>
  </si>
  <si>
    <t>(0,18*2,3+3,0*1,84*0,1)*1,1</t>
  </si>
  <si>
    <t>(1,5*2,2+3,0*1,8)*4,44/1000</t>
  </si>
  <si>
    <t>941955003R00</t>
  </si>
  <si>
    <t xml:space="preserve">Lešení lehké pomocné, výška podlahy do 2,5 m </t>
  </si>
  <si>
    <t>5,0*1,0</t>
  </si>
  <si>
    <t>1,35*2,64+5,76*2,2+0,12*1,14</t>
  </si>
  <si>
    <t>(4,2+7,1)*1,5</t>
  </si>
  <si>
    <t>(4,2+7,1)*1,5+0,5*2,05+2,88*1,0</t>
  </si>
  <si>
    <t>2,3*5+1,82*21</t>
  </si>
  <si>
    <t>0,22*2,3+0,96*1,84</t>
  </si>
  <si>
    <t>(1,2*2,3+3,0*1,84)*0,1</t>
  </si>
  <si>
    <t>schody:0,44*2,3*5+0,44*1,84*21</t>
  </si>
  <si>
    <t>pod obklad stěn:(4,48+0,61+0,50*2)*0,45</t>
  </si>
  <si>
    <t>dvojnásobná hloubka:0,47*26*2*2</t>
  </si>
  <si>
    <t>2,3*5+1,84*21</t>
  </si>
  <si>
    <t>Podstupnicová deska z božanovského pískovce 104x30x1840 mm - schody 6-21</t>
  </si>
  <si>
    <t>Zakulacená stupnicová deska z božanovského pískovce 331x50x1840 mm - schod č.26</t>
  </si>
  <si>
    <t>Zakulacená stupnicová deska z božanovského pískovce 331x50x1840 mm - schody 6-25</t>
  </si>
  <si>
    <t>50,14*2</t>
  </si>
  <si>
    <t>Podstupnicová deska z božanovského pískovce 175x30x2300 mm - schod č.1</t>
  </si>
  <si>
    <t>Zakulacená stupnicová deska z božanovského pískovce - 331x50x2300 mm - schod č.1</t>
  </si>
  <si>
    <t>Zakulacená stupnicová deska z božanovského pískovce - 331x50x2300 mm - schody 2-5</t>
  </si>
  <si>
    <t>Podstupnicová deska z božanovského pískovce 104x30x2300 mm - schody 2-5</t>
  </si>
  <si>
    <t>(4,48+0,61+0,50*2)*0,45</t>
  </si>
  <si>
    <t>0,95*0,44*9</t>
  </si>
  <si>
    <t>Krycí desky zídek z božanovského pískovce 950x440x70 mm</t>
  </si>
  <si>
    <t>((4,48+0,61+0,50*2)*0,45)*1,1</t>
  </si>
  <si>
    <t>grafitová černá RAL 9011:8,0*1,02*2</t>
  </si>
  <si>
    <t>stupnice a podstupnice:0,47*2,26*5+0,47*1,8*21</t>
  </si>
  <si>
    <t>krycí desky zídky:0,95*0,64*9+0,44*0,08</t>
  </si>
  <si>
    <t>obklad stěny:(4,48+0,61+0,50*2)*0,48</t>
  </si>
  <si>
    <t>03</t>
  </si>
  <si>
    <t>3. etapa - hlavní vstup</t>
  </si>
  <si>
    <t>03 3. etapa - hlavní vstup</t>
  </si>
  <si>
    <t>434191421R00</t>
  </si>
  <si>
    <t>Osazení stupňů kamenných na desku, broušených z božanovského pískovce</t>
  </si>
  <si>
    <t>0,8*3+1,23*2</t>
  </si>
  <si>
    <t>434191451R00</t>
  </si>
  <si>
    <t>Osazení kamen.stupňů do otvorů 2str.zazděné, brouš z božanovského pískovce</t>
  </si>
  <si>
    <t>schody č. 4-6:1,3+1,25+1,6</t>
  </si>
  <si>
    <t>434191461R00</t>
  </si>
  <si>
    <t>Osazení kamen.stupňů do otvorů 1str.zazděné, brouš z božanovského pískovce</t>
  </si>
  <si>
    <t>schod č.3:1,76*2</t>
  </si>
  <si>
    <t>Příplatek za lepící tmel schodů z božanovského	 pískovce</t>
  </si>
  <si>
    <t>0,3*0,8*3+0,34*1,23*2+0,35*1,76*2</t>
  </si>
  <si>
    <t>0,48*1,3+0,39*1,25+0,4*1,6</t>
  </si>
  <si>
    <t>Kamenné schody z božanovského pískovce se zakulacenými nástupními hranami</t>
  </si>
  <si>
    <t>0,3*0,24*0,8*3+0,34*0,2*1,23*2+0,35*0,2*1,76*2</t>
  </si>
  <si>
    <t>0,48*0,28*1,3+0,39*0,25*1,25+0,4*0,23*1,6</t>
  </si>
  <si>
    <t>620991121R00</t>
  </si>
  <si>
    <t>Zakrývání výplní vnějších otvorů z lešení vstupních dveří</t>
  </si>
  <si>
    <t>omítka nad podlahou:(1,35*2+1,3+1,2+1,05+1,1+1,7*2+0,4)*0,2</t>
  </si>
  <si>
    <t>oprava omítek:1,0+2,5</t>
  </si>
  <si>
    <t>622422321R00</t>
  </si>
  <si>
    <t xml:space="preserve">Oprava vnějších omítek vápen. štuk. II, do 30 % </t>
  </si>
  <si>
    <t>pravá část:12,2*2+1,14*1,6+0,4*2,5+1,1+5,2*0,52</t>
  </si>
  <si>
    <t>bílá barva KEIM 9870:</t>
  </si>
  <si>
    <t>hlavní vstup:3,84*3,51*1,5+12,4*2-3,1*2</t>
  </si>
  <si>
    <t>3,0+6,0*(1,16+1,14)</t>
  </si>
  <si>
    <t>levá část:3,4*1,67+2,2*1,67+2,88*3,05*2-4,5</t>
  </si>
  <si>
    <t>6,2*0,5</t>
  </si>
  <si>
    <t>pravá část:(3,0+0,35+3,34+0,1)*1,6</t>
  </si>
  <si>
    <t>12,2*2+1,14*1,6+0,4*2,5+1,1+5,2*0,52</t>
  </si>
  <si>
    <t>čelní fasáda:5,2*2+(0,61+0,68)*4,2</t>
  </si>
  <si>
    <t>5,8*0,1*1,1</t>
  </si>
  <si>
    <t xml:space="preserve">Čištění ploch kamenných konstrukcí ocel. kartáči </t>
  </si>
  <si>
    <t>kamenná podlaha pravé části vstupu:8,6</t>
  </si>
  <si>
    <t>levá část vstupu:5,8</t>
  </si>
  <si>
    <t>5,0*1+3,0*1</t>
  </si>
  <si>
    <t>5,8+18,9+8,6</t>
  </si>
  <si>
    <t>Vyčištění ostatních objektů - kolem vstupu v šířce 1,5 m</t>
  </si>
  <si>
    <t>12,0*1,5</t>
  </si>
  <si>
    <t>D+M Rohože čistící zóny - Ringo rohož dezén Octomat vel. 1,0*1,5 m - výrobce Gumex</t>
  </si>
  <si>
    <t xml:space="preserve">Zakrytí terénu kolem lemovacích zídek a vstupu </t>
  </si>
  <si>
    <t>8,0*1,5</t>
  </si>
  <si>
    <t>963023712R00</t>
  </si>
  <si>
    <t xml:space="preserve">Vybourání schod.stupňů ze zdi cihelné oboustranně </t>
  </si>
  <si>
    <t>1,77*2+2,46*2+1,3+1,25+1,6</t>
  </si>
  <si>
    <t>Bourání kamenných podlah z desek plochy do 1 m2 pro další použití</t>
  </si>
  <si>
    <t>schodek vstupu:3,54*1,0-1,52*0,62+3,55*0,15</t>
  </si>
  <si>
    <t>podlaha vstupu:0,79*1,3+0,81*1,25+3,51*2,3+0,55*0,12*2</t>
  </si>
  <si>
    <t>boční podlaha:5,8</t>
  </si>
  <si>
    <t>978015241R00</t>
  </si>
  <si>
    <t xml:space="preserve">Otlučení omítek vnějších MVC v složit.1-4 do 30 % </t>
  </si>
  <si>
    <t>Otlučení omítek vnějších MVC v složit.1-4 do 100 % nad podlahou a schodama na výšku 200 mm</t>
  </si>
  <si>
    <t>(1,35*2+1,3+1,2+1,05+1,1+1,7*2+0,4)*0,2</t>
  </si>
  <si>
    <t>5,8*1,2+18,0*1,2</t>
  </si>
  <si>
    <t>771101111R00</t>
  </si>
  <si>
    <t xml:space="preserve">Vyrovnání podkladů maltou ze SMS tl. do 10 mm </t>
  </si>
  <si>
    <t>Podlahové desky:</t>
  </si>
  <si>
    <t>schody:0,3*0,8*3+0,34*1,23*2+0,35*1,76*2</t>
  </si>
  <si>
    <t>0,5*2+0,21+1,67+4,11+1,36+3,51+1,35</t>
  </si>
  <si>
    <t>1,6+1,58+0,6+0,35+1,14+1,04</t>
  </si>
  <si>
    <t>0,54+0,52*2+2,46+0,51+0,99+1,16+0,39+0,62</t>
  </si>
  <si>
    <t>Podlahové desky z božanovského pískovce tl. 50 mm</t>
  </si>
  <si>
    <t>schodek vstupu:0,31*1,0*4+0,35*1,0*2+0,38*1,0*2+0,38*1,52</t>
  </si>
  <si>
    <t>hlavní plocha vstupu:0,6*0,43*33+0,66*0,45*3+0,25*0,43*3+0,12*0,55*2</t>
  </si>
  <si>
    <t xml:space="preserve">Řezání podlahových desek z pískovce tl. 50 mm </t>
  </si>
  <si>
    <t>levá část vstupu:2,85+1,67+0,5*2</t>
  </si>
  <si>
    <t>Dovoz desek a schodů z božanovského pískovce na stavbu nákladním autem</t>
  </si>
  <si>
    <t>Očištění stávajících kamenných prvků hlavního vstupu</t>
  </si>
  <si>
    <t>Soklová část:(0,67+1,72)*0,56+(1,71+0,74)*0,65</t>
  </si>
  <si>
    <t>0,23*2+(0,51+0,54)*0,3+(0,22+0,28)*0,6</t>
  </si>
  <si>
    <t>Oblouk:2,5*2*1,2+7,6*0,55</t>
  </si>
  <si>
    <t>balkon:2,6*0,6+(0,6*2+2,6)*0,4</t>
  </si>
  <si>
    <t>783222100R00</t>
  </si>
  <si>
    <t>Nátěr syntetický kovových konstrukcí dvojnásobný černá grafitová RAL 9011 - čistící zóna</t>
  </si>
  <si>
    <t>stávající desky:5,8+8,6</t>
  </si>
  <si>
    <t>schody:(0,125+0,35)*3,51</t>
  </si>
  <si>
    <t>(0,34+0,3+0,33)*2,46</t>
  </si>
  <si>
    <t>(0,48+0,23)*1,28</t>
  </si>
  <si>
    <t>(0,38+0,225)*1,23+(0,4+0,185)*1,58</t>
  </si>
  <si>
    <t>stávající kamenné prvky:17,2659</t>
  </si>
  <si>
    <t>bočnjí části:5,8+8,6</t>
  </si>
  <si>
    <t>04</t>
  </si>
  <si>
    <t>4. etapa - boční podloubí</t>
  </si>
  <si>
    <t>04 4. etapa - boční podloubí</t>
  </si>
  <si>
    <t>622423121R00</t>
  </si>
  <si>
    <t>Oprava vnějších omítek štukových, čl. III, do 10 % včetně zapravení rýh pro elektro</t>
  </si>
  <si>
    <t>bílá KEIM 9870:</t>
  </si>
  <si>
    <t>strop:(10,08*2,71+7,06*2,66)*1,5</t>
  </si>
  <si>
    <t>stěny:62,0*2-1,02*1,8*5-7,0*5</t>
  </si>
  <si>
    <t>11,0*2-4,8+8,3*1,13</t>
  </si>
  <si>
    <t>venkovní oblouky:6,9*0,8*5</t>
  </si>
  <si>
    <t>Mezisoučet</t>
  </si>
  <si>
    <t>Okrová KEIM:1,17*0,77*10</t>
  </si>
  <si>
    <t>10,08*2,71+7,06*2,66</t>
  </si>
  <si>
    <t>(2,1+2,09+2,13+2,11+2,14)*1,32+2,11*1,13</t>
  </si>
  <si>
    <t xml:space="preserve">Demontáž a zpětná montáž dřevěných vývěsek </t>
  </si>
  <si>
    <t>974082112R00</t>
  </si>
  <si>
    <t xml:space="preserve">Vysekání rýh pro vodiče omítka stěn MVC šířka 3 cm </t>
  </si>
  <si>
    <t>Otlučení omítek vnějších MVC v složit.1-4 do 100 % poškozené části</t>
  </si>
  <si>
    <t>M21</t>
  </si>
  <si>
    <t>Elektromontáže</t>
  </si>
  <si>
    <t>M21 Elektromontáže</t>
  </si>
  <si>
    <t>210800130RT1</t>
  </si>
  <si>
    <t>Kabel CYKY 750 V 4x2,5 mm2 pod omítkou stropu včetně dodávky kabelu</t>
  </si>
  <si>
    <t>3,0*5+7,0+5,0*26,0+5,0+2,0*3</t>
  </si>
  <si>
    <t>D+M - S1 - LED pásek 230 V - 10W/m - 0,5 m včetně příslušenství</t>
  </si>
  <si>
    <t>D+M - S1 - LED pásek 230 V - 10W/m - 1,0 m včetně příslušenství</t>
  </si>
  <si>
    <t>D+M - S1 - LED pásek 230 V - 10W/m - 2,0 m včetně příslušenství</t>
  </si>
  <si>
    <t>Slepý rozpočet stavby</t>
  </si>
  <si>
    <t>Ing. Jiří Havelka</t>
  </si>
  <si>
    <t>Projektová činnost ve výstavbě</t>
  </si>
  <si>
    <t>Zborovská 4185/23, 767 01 Kroměříž</t>
  </si>
  <si>
    <t>Město Kroměříž, Velké náměstí 115, 767 01 Kroměříž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</si>
</sst>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"/>
    <numFmt numFmtId="166" formatCode="dd/mm/yy"/>
    <numFmt numFmtId="167" formatCode="#,##0\ &quot;Kč&quot;"/>
    <numFmt numFmtId="168" formatCode="0.00000"/>
  </numFmts>
  <fonts count="2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color indexed="5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40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3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3" fontId="4" fillId="0" borderId="7" xfId="0" applyNumberFormat="1" applyFont="1" applyBorder="1" applyAlignment="1">
      <alignment horizontal="right"/>
    </xf>
    <xf numFmtId="164" fontId="3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Continuous" vertical="top"/>
    </xf>
    <xf numFmtId="0" fontId="1" fillId="0" borderId="10" xfId="0" applyFont="1" applyBorder="1" applyAlignment="1">
      <alignment horizontal="centerContinuous"/>
    </xf>
    <xf numFmtId="0" fontId="7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49" fontId="4" fillId="2" borderId="24" xfId="0" applyNumberFormat="1" applyFont="1" applyFill="1" applyBorder="1" applyAlignment="1">
      <alignment horizontal="left"/>
    </xf>
    <xf numFmtId="49" fontId="3" fillId="2" borderId="23" xfId="0" applyNumberFormat="1" applyFont="1" applyFill="1" applyBorder="1" applyAlignment="1">
      <alignment horizontal="centerContinuous"/>
    </xf>
    <xf numFmtId="0" fontId="3" fillId="0" borderId="19" xfId="0" applyFont="1" applyBorder="1"/>
    <xf numFmtId="49" fontId="3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5" xfId="0" applyFont="1" applyBorder="1"/>
    <xf numFmtId="0" fontId="3" fillId="0" borderId="27" xfId="0" applyFont="1" applyBorder="1" applyAlignment="1">
      <alignment horizontal="left"/>
    </xf>
    <xf numFmtId="0" fontId="7" fillId="0" borderId="26" xfId="0" applyFont="1" applyBorder="1"/>
    <xf numFmtId="49" fontId="3" fillId="0" borderId="27" xfId="0" applyNumberFormat="1" applyFont="1" applyBorder="1" applyAlignment="1">
      <alignment horizontal="left"/>
    </xf>
    <xf numFmtId="49" fontId="7" fillId="2" borderId="26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5" xfId="0" applyFont="1" applyFill="1" applyBorder="1"/>
    <xf numFmtId="3" fontId="3" fillId="0" borderId="27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8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5" xfId="0" applyNumberFormat="1" applyFont="1" applyBorder="1" applyAlignment="1">
      <alignment horizontal="left"/>
    </xf>
    <xf numFmtId="0" fontId="3" fillId="0" borderId="29" xfId="0" applyFont="1" applyBorder="1"/>
    <xf numFmtId="0" fontId="3" fillId="0" borderId="15" xfId="0" applyNumberFormat="1" applyFont="1" applyBorder="1"/>
    <xf numFmtId="0" fontId="3" fillId="0" borderId="30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30" xfId="0" applyFont="1" applyBorder="1" applyAlignment="1">
      <alignment horizontal="left"/>
    </xf>
    <xf numFmtId="0" fontId="1" fillId="0" borderId="0" xfId="0" applyFont="1" applyBorder="1"/>
    <xf numFmtId="0" fontId="3" fillId="0" borderId="15" xfId="0" applyFont="1" applyFill="1" applyBorder="1" applyAlignment="1"/>
    <xf numFmtId="0" fontId="3" fillId="0" borderId="30" xfId="0" applyFont="1" applyFill="1" applyBorder="1" applyAlignment="1"/>
    <xf numFmtId="0" fontId="1" fillId="0" borderId="0" xfId="0" applyFont="1" applyFill="1" applyBorder="1" applyAlignment="1"/>
    <xf numFmtId="0" fontId="3" fillId="0" borderId="15" xfId="0" applyFont="1" applyBorder="1" applyAlignment="1"/>
    <xf numFmtId="0" fontId="3" fillId="0" borderId="30" xfId="0" applyFont="1" applyBorder="1" applyAlignment="1"/>
    <xf numFmtId="3" fontId="1" fillId="0" borderId="0" xfId="0" applyNumberFormat="1" applyFont="1"/>
    <xf numFmtId="0" fontId="3" fillId="0" borderId="26" xfId="0" applyFont="1" applyBorder="1"/>
    <xf numFmtId="0" fontId="3" fillId="0" borderId="19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1" fillId="0" borderId="33" xfId="0" applyFont="1" applyBorder="1" applyAlignment="1">
      <alignment horizontal="centerContinuous" vertical="center"/>
    </xf>
    <xf numFmtId="0" fontId="1" fillId="0" borderId="34" xfId="0" applyFont="1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1" fillId="2" borderId="13" xfId="0" applyFont="1" applyFill="1" applyBorder="1" applyAlignment="1">
      <alignment horizontal="centerContinuous"/>
    </xf>
    <xf numFmtId="0" fontId="1" fillId="0" borderId="36" xfId="0" applyFont="1" applyBorder="1"/>
    <xf numFmtId="0" fontId="1" fillId="0" borderId="21" xfId="0" applyFont="1" applyBorder="1"/>
    <xf numFmtId="3" fontId="1" fillId="0" borderId="25" xfId="0" applyNumberFormat="1" applyFont="1" applyBorder="1"/>
    <xf numFmtId="0" fontId="1" fillId="0" borderId="22" xfId="0" applyFont="1" applyBorder="1"/>
    <xf numFmtId="3" fontId="1" fillId="0" borderId="24" xfId="0" applyNumberFormat="1" applyFont="1" applyBorder="1"/>
    <xf numFmtId="0" fontId="1" fillId="0" borderId="23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21" xfId="0" applyFont="1" applyBorder="1" applyAlignment="1">
      <alignment shrinkToFit="1"/>
    </xf>
    <xf numFmtId="0" fontId="1" fillId="0" borderId="38" xfId="0" applyFont="1" applyBorder="1"/>
    <xf numFmtId="0" fontId="1" fillId="0" borderId="28" xfId="0" applyFont="1" applyBorder="1"/>
    <xf numFmtId="3" fontId="1" fillId="0" borderId="41" xfId="0" applyNumberFormat="1" applyFont="1" applyBorder="1"/>
    <xf numFmtId="0" fontId="1" fillId="0" borderId="39" xfId="0" applyFont="1" applyBorder="1"/>
    <xf numFmtId="3" fontId="1" fillId="0" borderId="42" xfId="0" applyNumberFormat="1" applyFont="1" applyBorder="1"/>
    <xf numFmtId="0" fontId="1" fillId="0" borderId="40" xfId="0" applyFont="1" applyBorder="1"/>
    <xf numFmtId="0" fontId="7" fillId="2" borderId="22" xfId="0" applyFont="1" applyFill="1" applyBorder="1"/>
    <xf numFmtId="0" fontId="7" fillId="2" borderId="24" xfId="0" applyFont="1" applyFill="1" applyBorder="1"/>
    <xf numFmtId="0" fontId="7" fillId="2" borderId="23" xfId="0" applyFont="1" applyFill="1" applyBorder="1"/>
    <xf numFmtId="0" fontId="7" fillId="2" borderId="43" xfId="0" applyFont="1" applyFill="1" applyBorder="1"/>
    <xf numFmtId="0" fontId="7" fillId="2" borderId="4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5" xfId="0" applyFont="1" applyBorder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/>
    <xf numFmtId="0" fontId="1" fillId="0" borderId="0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46" xfId="0" applyFont="1" applyBorder="1"/>
    <xf numFmtId="0" fontId="1" fillId="0" borderId="7" xfId="0" applyFont="1" applyBorder="1"/>
    <xf numFmtId="165" fontId="1" fillId="0" borderId="8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51" xfId="1" applyNumberFormat="1" applyFont="1" applyBorder="1"/>
    <xf numFmtId="49" fontId="1" fillId="0" borderId="51" xfId="1" applyNumberFormat="1" applyFont="1" applyBorder="1"/>
    <xf numFmtId="49" fontId="1" fillId="0" borderId="51" xfId="1" applyNumberFormat="1" applyFont="1" applyBorder="1" applyAlignment="1">
      <alignment horizontal="right"/>
    </xf>
    <xf numFmtId="0" fontId="1" fillId="0" borderId="52" xfId="1" applyFont="1" applyBorder="1"/>
    <xf numFmtId="49" fontId="1" fillId="0" borderId="51" xfId="0" applyNumberFormat="1" applyFont="1" applyBorder="1" applyAlignment="1">
      <alignment horizontal="left"/>
    </xf>
    <xf numFmtId="0" fontId="1" fillId="0" borderId="53" xfId="0" applyNumberFormat="1" applyFont="1" applyBorder="1"/>
    <xf numFmtId="49" fontId="7" fillId="0" borderId="56" xfId="1" applyNumberFormat="1" applyFont="1" applyBorder="1"/>
    <xf numFmtId="49" fontId="1" fillId="0" borderId="56" xfId="1" applyNumberFormat="1" applyFont="1" applyBorder="1"/>
    <xf numFmtId="49" fontId="1" fillId="0" borderId="56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1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7" fillId="2" borderId="14" xfId="0" applyNumberFormat="1" applyFont="1" applyFill="1" applyBorder="1"/>
    <xf numFmtId="3" fontId="7" fillId="2" borderId="59" xfId="0" applyNumberFormat="1" applyFont="1" applyFill="1" applyBorder="1"/>
    <xf numFmtId="3" fontId="7" fillId="2" borderId="60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1" fillId="2" borderId="44" xfId="0" applyFont="1" applyFill="1" applyBorder="1"/>
    <xf numFmtId="0" fontId="7" fillId="2" borderId="62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right"/>
    </xf>
    <xf numFmtId="4" fontId="4" fillId="2" borderId="44" xfId="0" applyNumberFormat="1" applyFont="1" applyFill="1" applyBorder="1" applyAlignment="1">
      <alignment horizontal="right"/>
    </xf>
    <xf numFmtId="0" fontId="1" fillId="0" borderId="31" xfId="0" applyFont="1" applyBorder="1"/>
    <xf numFmtId="3" fontId="1" fillId="0" borderId="37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1" fillId="2" borderId="39" xfId="0" applyFont="1" applyFill="1" applyBorder="1"/>
    <xf numFmtId="0" fontId="7" fillId="2" borderId="42" xfId="0" applyFont="1" applyFill="1" applyBorder="1"/>
    <xf numFmtId="0" fontId="1" fillId="2" borderId="42" xfId="0" applyFont="1" applyFill="1" applyBorder="1"/>
    <xf numFmtId="4" fontId="1" fillId="2" borderId="48" xfId="0" applyNumberFormat="1" applyFont="1" applyFill="1" applyBorder="1"/>
    <xf numFmtId="4" fontId="1" fillId="2" borderId="39" xfId="0" applyNumberFormat="1" applyFont="1" applyFill="1" applyBorder="1"/>
    <xf numFmtId="4" fontId="1" fillId="2" borderId="42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1" applyFont="1"/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1" fillId="0" borderId="51" xfId="1" applyFont="1" applyBorder="1"/>
    <xf numFmtId="0" fontId="3" fillId="0" borderId="52" xfId="1" applyFont="1" applyBorder="1" applyAlignment="1">
      <alignment horizontal="right"/>
    </xf>
    <xf numFmtId="49" fontId="1" fillId="0" borderId="51" xfId="1" applyNumberFormat="1" applyFont="1" applyBorder="1" applyAlignment="1">
      <alignment horizontal="left"/>
    </xf>
    <xf numFmtId="0" fontId="1" fillId="0" borderId="53" xfId="1" applyFont="1" applyBorder="1"/>
    <xf numFmtId="0" fontId="1" fillId="0" borderId="56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15" xfId="1" applyNumberFormat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8" xfId="1" applyNumberFormat="1" applyFont="1" applyFill="1" applyBorder="1"/>
    <xf numFmtId="0" fontId="1" fillId="0" borderId="6" xfId="1" applyFont="1" applyFill="1" applyBorder="1"/>
    <xf numFmtId="0" fontId="1" fillId="0" borderId="8" xfId="1" applyFont="1" applyFill="1" applyBorder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3" fillId="0" borderId="17" xfId="1" applyFont="1" applyBorder="1" applyAlignment="1">
      <alignment horizontal="center"/>
    </xf>
    <xf numFmtId="4" fontId="1" fillId="0" borderId="5" xfId="1" applyNumberFormat="1" applyFont="1" applyBorder="1"/>
    <xf numFmtId="0" fontId="14" fillId="0" borderId="0" xfId="1" applyFont="1" applyAlignment="1">
      <alignment wrapText="1"/>
    </xf>
    <xf numFmtId="49" fontId="3" fillId="0" borderId="17" xfId="1" applyNumberFormat="1" applyFont="1" applyBorder="1" applyAlignment="1">
      <alignment horizontal="right"/>
    </xf>
    <xf numFmtId="4" fontId="15" fillId="6" borderId="65" xfId="1" applyNumberFormat="1" applyFont="1" applyFill="1" applyBorder="1" applyAlignment="1">
      <alignment horizontal="right" wrapText="1"/>
    </xf>
    <xf numFmtId="0" fontId="15" fillId="6" borderId="4" xfId="1" applyFont="1" applyFill="1" applyBorder="1" applyAlignment="1">
      <alignment horizontal="left" wrapText="1"/>
    </xf>
    <xf numFmtId="0" fontId="15" fillId="0" borderId="5" xfId="0" applyFont="1" applyBorder="1" applyAlignment="1">
      <alignment horizontal="right"/>
    </xf>
    <xf numFmtId="0" fontId="1" fillId="0" borderId="4" xfId="1" applyFont="1" applyBorder="1"/>
    <xf numFmtId="0" fontId="1" fillId="0" borderId="0" xfId="1" applyFont="1" applyBorder="1"/>
    <xf numFmtId="0" fontId="1" fillId="2" borderId="15" xfId="1" applyFont="1" applyFill="1" applyBorder="1" applyAlignment="1">
      <alignment horizontal="center"/>
    </xf>
    <xf numFmtId="49" fontId="17" fillId="2" borderId="15" xfId="1" applyNumberFormat="1" applyFont="1" applyFill="1" applyBorder="1" applyAlignment="1">
      <alignment horizontal="left"/>
    </xf>
    <xf numFmtId="0" fontId="17" fillId="2" borderId="1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3" xfId="1" applyNumberFormat="1" applyFont="1" applyFill="1" applyBorder="1" applyAlignment="1">
      <alignment horizontal="right"/>
    </xf>
    <xf numFmtId="4" fontId="7" fillId="2" borderId="15" xfId="1" applyNumberFormat="1" applyFont="1" applyFill="1" applyBorder="1"/>
    <xf numFmtId="0" fontId="1" fillId="2" borderId="2" xfId="1" applyFont="1" applyFill="1" applyBorder="1"/>
    <xf numFmtId="4" fontId="7" fillId="2" borderId="3" xfId="1" applyNumberFormat="1" applyFont="1" applyFill="1" applyBorder="1"/>
    <xf numFmtId="3" fontId="1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1" fillId="0" borderId="0" xfId="1" applyFont="1" applyBorder="1" applyAlignment="1">
      <alignment horizontal="right"/>
    </xf>
    <xf numFmtId="49" fontId="3" fillId="0" borderId="28" xfId="0" applyNumberFormat="1" applyFont="1" applyBorder="1"/>
    <xf numFmtId="3" fontId="1" fillId="0" borderId="5" xfId="0" applyNumberFormat="1" applyFont="1" applyBorder="1"/>
    <xf numFmtId="3" fontId="1" fillId="0" borderId="17" xfId="0" applyNumberFormat="1" applyFont="1" applyBorder="1"/>
    <xf numFmtId="3" fontId="1" fillId="0" borderId="61" xfId="0" applyNumberFormat="1" applyFont="1" applyBorder="1"/>
    <xf numFmtId="4" fontId="20" fillId="6" borderId="65" xfId="1" applyNumberFormat="1" applyFont="1" applyFill="1" applyBorder="1" applyAlignment="1">
      <alignment horizontal="right" wrapText="1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right" indent="2"/>
    </xf>
    <xf numFmtId="167" fontId="1" fillId="0" borderId="30" xfId="0" applyNumberFormat="1" applyFont="1" applyBorder="1" applyAlignment="1">
      <alignment horizontal="right" indent="2"/>
    </xf>
    <xf numFmtId="167" fontId="6" fillId="2" borderId="47" xfId="0" applyNumberFormat="1" applyFont="1" applyFill="1" applyBorder="1" applyAlignment="1">
      <alignment horizontal="right" indent="2"/>
    </xf>
    <xf numFmtId="167" fontId="6" fillId="2" borderId="48" xfId="0" applyNumberFormat="1" applyFont="1" applyFill="1" applyBorder="1" applyAlignment="1">
      <alignment horizontal="right" indent="2"/>
    </xf>
    <xf numFmtId="0" fontId="8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 shrinkToFit="1"/>
    </xf>
    <xf numFmtId="0" fontId="1" fillId="0" borderId="40" xfId="0" applyFont="1" applyBorder="1" applyAlignment="1">
      <alignment horizontal="center" shrinkToFit="1"/>
    </xf>
    <xf numFmtId="0" fontId="1" fillId="0" borderId="4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57" xfId="1" applyFont="1" applyBorder="1" applyAlignment="1">
      <alignment horizontal="left"/>
    </xf>
    <xf numFmtId="0" fontId="1" fillId="0" borderId="56" xfId="1" applyFont="1" applyBorder="1" applyAlignment="1">
      <alignment horizontal="left"/>
    </xf>
    <xf numFmtId="0" fontId="1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49" fontId="15" fillId="6" borderId="63" xfId="1" applyNumberFormat="1" applyFont="1" applyFill="1" applyBorder="1" applyAlignment="1">
      <alignment horizontal="left" wrapText="1"/>
    </xf>
    <xf numFmtId="49" fontId="16" fillId="0" borderId="64" xfId="0" applyNumberFormat="1" applyFont="1" applyBorder="1" applyAlignment="1">
      <alignment horizontal="left" wrapText="1"/>
    </xf>
    <xf numFmtId="0" fontId="10" fillId="0" borderId="0" xfId="1" applyFont="1" applyAlignment="1">
      <alignment horizontal="center"/>
    </xf>
    <xf numFmtId="49" fontId="1" fillId="0" borderId="54" xfId="1" applyNumberFormat="1" applyFont="1" applyBorder="1" applyAlignment="1">
      <alignment horizontal="center"/>
    </xf>
    <xf numFmtId="0" fontId="1" fillId="0" borderId="57" xfId="1" applyFont="1" applyBorder="1" applyAlignment="1">
      <alignment horizontal="center" shrinkToFit="1"/>
    </xf>
    <xf numFmtId="0" fontId="1" fillId="0" borderId="56" xfId="1" applyFont="1" applyBorder="1" applyAlignment="1">
      <alignment horizontal="center" shrinkToFit="1"/>
    </xf>
    <xf numFmtId="0" fontId="1" fillId="0" borderId="58" xfId="1" applyFont="1" applyBorder="1" applyAlignment="1">
      <alignment horizontal="center" shrinkToFit="1"/>
    </xf>
    <xf numFmtId="49" fontId="20" fillId="6" borderId="63" xfId="1" applyNumberFormat="1" applyFont="1" applyFill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87"/>
  <sheetViews>
    <sheetView showGridLines="0" tabSelected="1" topLeftCell="B1" zoomScaleNormal="100" zoomScaleSheetLayoutView="75" workbookViewId="0">
      <selection activeCell="D8" sqref="D8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484</v>
      </c>
      <c r="E2" s="5"/>
      <c r="F2" s="4"/>
      <c r="G2" s="6"/>
      <c r="H2" s="7" t="s">
        <v>0</v>
      </c>
      <c r="I2" s="8">
        <f ca="1">TODAY()</f>
        <v>42489</v>
      </c>
      <c r="K2" s="3"/>
    </row>
    <row r="3" spans="2:15" ht="6" customHeight="1" x14ac:dyDescent="0.2">
      <c r="C3" s="9"/>
      <c r="D3" s="10" t="s">
        <v>1</v>
      </c>
    </row>
    <row r="4" spans="2:15" ht="4.5" customHeight="1" x14ac:dyDescent="0.2"/>
    <row r="5" spans="2:15" ht="13.5" customHeight="1" x14ac:dyDescent="0.25">
      <c r="C5" s="11" t="s">
        <v>2</v>
      </c>
      <c r="D5" s="12" t="s">
        <v>101</v>
      </c>
      <c r="E5" s="13" t="s">
        <v>102</v>
      </c>
      <c r="F5" s="14"/>
      <c r="G5" s="15"/>
      <c r="H5" s="14"/>
      <c r="I5" s="15"/>
      <c r="O5" s="8"/>
    </row>
    <row r="7" spans="2:15" x14ac:dyDescent="0.2">
      <c r="C7" s="16" t="s">
        <v>3</v>
      </c>
      <c r="D7" s="17" t="s">
        <v>488</v>
      </c>
      <c r="H7" s="18" t="s">
        <v>4</v>
      </c>
      <c r="I7" s="2">
        <v>287351</v>
      </c>
      <c r="J7" s="17"/>
      <c r="K7" s="17"/>
    </row>
    <row r="8" spans="2:15" x14ac:dyDescent="0.2">
      <c r="D8" s="17"/>
      <c r="H8" s="18" t="s">
        <v>5</v>
      </c>
      <c r="J8" s="17"/>
      <c r="K8" s="17"/>
    </row>
    <row r="9" spans="2:15" x14ac:dyDescent="0.2">
      <c r="C9" s="18"/>
      <c r="D9" s="17"/>
      <c r="H9" s="18"/>
      <c r="J9" s="17"/>
    </row>
    <row r="10" spans="2:15" x14ac:dyDescent="0.2">
      <c r="H10" s="18"/>
      <c r="J10" s="17"/>
    </row>
    <row r="11" spans="2:15" x14ac:dyDescent="0.2">
      <c r="C11" s="16" t="s">
        <v>6</v>
      </c>
      <c r="D11" s="17" t="s">
        <v>485</v>
      </c>
      <c r="H11" s="18" t="s">
        <v>4</v>
      </c>
      <c r="I11" s="2">
        <v>63456524</v>
      </c>
      <c r="J11" s="17"/>
      <c r="K11" s="17"/>
    </row>
    <row r="12" spans="2:15" x14ac:dyDescent="0.2">
      <c r="D12" s="17" t="s">
        <v>486</v>
      </c>
      <c r="H12" s="18" t="s">
        <v>5</v>
      </c>
      <c r="J12" s="17"/>
      <c r="K12" s="17"/>
    </row>
    <row r="13" spans="2:15" ht="12" customHeight="1" x14ac:dyDescent="0.2">
      <c r="C13" s="18"/>
      <c r="D13" s="17" t="s">
        <v>487</v>
      </c>
      <c r="J13" s="18"/>
    </row>
    <row r="14" spans="2:15" ht="24.75" customHeight="1" x14ac:dyDescent="0.2">
      <c r="C14" s="19" t="s">
        <v>7</v>
      </c>
      <c r="H14" s="19" t="s">
        <v>8</v>
      </c>
      <c r="J14" s="18"/>
    </row>
    <row r="15" spans="2:15" ht="12.75" customHeight="1" x14ac:dyDescent="0.2">
      <c r="J15" s="18"/>
    </row>
    <row r="16" spans="2:15" ht="28.5" customHeight="1" x14ac:dyDescent="0.2">
      <c r="C16" s="19" t="s">
        <v>9</v>
      </c>
      <c r="H16" s="19" t="s">
        <v>9</v>
      </c>
    </row>
    <row r="17" spans="2:12" ht="25.5" customHeight="1" x14ac:dyDescent="0.2"/>
    <row r="18" spans="2:12" ht="13.5" customHeight="1" x14ac:dyDescent="0.2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 x14ac:dyDescent="0.2">
      <c r="B19" s="28" t="s">
        <v>11</v>
      </c>
      <c r="C19" s="29"/>
      <c r="D19" s="30">
        <v>15</v>
      </c>
      <c r="E19" s="31" t="s">
        <v>12</v>
      </c>
      <c r="F19" s="32"/>
      <c r="G19" s="33"/>
      <c r="H19" s="33"/>
      <c r="I19" s="298">
        <f>ROUND(G34,0)</f>
        <v>0</v>
      </c>
      <c r="J19" s="299"/>
      <c r="K19" s="34"/>
    </row>
    <row r="20" spans="2:12" x14ac:dyDescent="0.2">
      <c r="B20" s="28" t="s">
        <v>13</v>
      </c>
      <c r="C20" s="29"/>
      <c r="D20" s="30">
        <f>SazbaDPH1</f>
        <v>15</v>
      </c>
      <c r="E20" s="31" t="s">
        <v>12</v>
      </c>
      <c r="F20" s="35"/>
      <c r="G20" s="36"/>
      <c r="H20" s="36"/>
      <c r="I20" s="300">
        <f>ROUND(I19*D20/100,0)</f>
        <v>0</v>
      </c>
      <c r="J20" s="301"/>
      <c r="K20" s="34"/>
    </row>
    <row r="21" spans="2:12" x14ac:dyDescent="0.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300">
        <f>ROUND(H34,0)</f>
        <v>0</v>
      </c>
      <c r="J21" s="301"/>
      <c r="K21" s="34"/>
    </row>
    <row r="22" spans="2:12" ht="13.5" thickBot="1" x14ac:dyDescent="0.25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302">
        <f>ROUND(I21*D21/100,0)</f>
        <v>0</v>
      </c>
      <c r="J22" s="303"/>
      <c r="K22" s="34"/>
    </row>
    <row r="23" spans="2:12" ht="16.5" thickBot="1" x14ac:dyDescent="0.25">
      <c r="B23" s="39" t="s">
        <v>14</v>
      </c>
      <c r="C23" s="40"/>
      <c r="D23" s="40"/>
      <c r="E23" s="41"/>
      <c r="F23" s="42"/>
      <c r="G23" s="43"/>
      <c r="H23" s="43"/>
      <c r="I23" s="304">
        <f>SUM(I19:I22)</f>
        <v>0</v>
      </c>
      <c r="J23" s="305"/>
      <c r="K23" s="44"/>
    </row>
    <row r="26" spans="2:12" ht="1.5" customHeight="1" x14ac:dyDescent="0.2"/>
    <row r="27" spans="2:12" ht="15.75" customHeight="1" x14ac:dyDescent="0.25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 x14ac:dyDescent="0.2">
      <c r="L28" s="46"/>
    </row>
    <row r="29" spans="2:12" ht="24" customHeight="1" x14ac:dyDescent="0.2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15 %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 x14ac:dyDescent="0.2">
      <c r="B30" s="52" t="s">
        <v>104</v>
      </c>
      <c r="C30" s="53" t="s">
        <v>105</v>
      </c>
      <c r="D30" s="54"/>
      <c r="E30" s="55"/>
      <c r="F30" s="56">
        <f>G30+H30+I30</f>
        <v>0</v>
      </c>
      <c r="G30" s="57">
        <v>0</v>
      </c>
      <c r="H30" s="58">
        <v>0</v>
      </c>
      <c r="I30" s="58">
        <f t="shared" ref="I30:I33" si="0">(G30*SazbaDPH1)/100+(H30*SazbaDPH2)/100</f>
        <v>0</v>
      </c>
      <c r="J30" s="59" t="str">
        <f t="shared" ref="J30:J33" si="1">IF(CelkemObjekty=0,"",F30/CelkemObjekty*100)</f>
        <v/>
      </c>
    </row>
    <row r="31" spans="2:12" x14ac:dyDescent="0.2">
      <c r="B31" s="60" t="s">
        <v>330</v>
      </c>
      <c r="C31" s="61" t="s">
        <v>331</v>
      </c>
      <c r="D31" s="62"/>
      <c r="E31" s="63"/>
      <c r="F31" s="64">
        <f t="shared" ref="F31:F33" si="2">G31+H31+I31</f>
        <v>0</v>
      </c>
      <c r="G31" s="65">
        <v>0</v>
      </c>
      <c r="H31" s="66">
        <v>0</v>
      </c>
      <c r="I31" s="66">
        <f t="shared" si="0"/>
        <v>0</v>
      </c>
      <c r="J31" s="59" t="str">
        <f t="shared" si="1"/>
        <v/>
      </c>
    </row>
    <row r="32" spans="2:12" x14ac:dyDescent="0.2">
      <c r="B32" s="60" t="s">
        <v>374</v>
      </c>
      <c r="C32" s="61" t="s">
        <v>375</v>
      </c>
      <c r="D32" s="62"/>
      <c r="E32" s="63"/>
      <c r="F32" s="64">
        <f t="shared" si="2"/>
        <v>0</v>
      </c>
      <c r="G32" s="65">
        <v>0</v>
      </c>
      <c r="H32" s="66">
        <v>0</v>
      </c>
      <c r="I32" s="66">
        <f t="shared" si="0"/>
        <v>0</v>
      </c>
      <c r="J32" s="59" t="str">
        <f t="shared" si="1"/>
        <v/>
      </c>
    </row>
    <row r="33" spans="2:11" x14ac:dyDescent="0.2">
      <c r="B33" s="60" t="s">
        <v>457</v>
      </c>
      <c r="C33" s="61" t="s">
        <v>458</v>
      </c>
      <c r="D33" s="62"/>
      <c r="E33" s="63"/>
      <c r="F33" s="64">
        <f t="shared" si="2"/>
        <v>0</v>
      </c>
      <c r="G33" s="65">
        <v>0</v>
      </c>
      <c r="H33" s="66">
        <v>0</v>
      </c>
      <c r="I33" s="66">
        <f t="shared" si="0"/>
        <v>0</v>
      </c>
      <c r="J33" s="59" t="str">
        <f t="shared" si="1"/>
        <v/>
      </c>
    </row>
    <row r="34" spans="2:11" ht="17.25" customHeight="1" x14ac:dyDescent="0.2">
      <c r="B34" s="67" t="s">
        <v>19</v>
      </c>
      <c r="C34" s="68"/>
      <c r="D34" s="69"/>
      <c r="E34" s="70"/>
      <c r="F34" s="71">
        <f>SUM(F30:F33)</f>
        <v>0</v>
      </c>
      <c r="G34" s="71">
        <f>SUM(G30:G33)</f>
        <v>0</v>
      </c>
      <c r="H34" s="71">
        <f>SUM(H30:H33)</f>
        <v>0</v>
      </c>
      <c r="I34" s="71">
        <f>SUM(I30:I33)</f>
        <v>0</v>
      </c>
      <c r="J34" s="72" t="str">
        <f t="shared" ref="J34" si="3">IF(CelkemObjekty=0,"",F34/CelkemObjekty*100)</f>
        <v/>
      </c>
    </row>
    <row r="35" spans="2:11" x14ac:dyDescent="0.2">
      <c r="B35" s="73"/>
      <c r="C35" s="73"/>
      <c r="D35" s="73"/>
      <c r="E35" s="73"/>
      <c r="F35" s="73"/>
      <c r="G35" s="73"/>
      <c r="H35" s="73"/>
      <c r="I35" s="73"/>
      <c r="J35" s="73"/>
      <c r="K35" s="73"/>
    </row>
    <row r="36" spans="2:11" ht="9.75" customHeight="1" x14ac:dyDescent="0.2">
      <c r="B36" s="73"/>
      <c r="C36" s="73"/>
      <c r="D36" s="73"/>
      <c r="E36" s="73"/>
      <c r="F36" s="73"/>
      <c r="G36" s="73"/>
      <c r="H36" s="73"/>
      <c r="I36" s="73"/>
      <c r="J36" s="73"/>
      <c r="K36" s="73"/>
    </row>
    <row r="37" spans="2:11" ht="7.5" customHeight="1" x14ac:dyDescent="0.2">
      <c r="B37" s="73"/>
      <c r="C37" s="73"/>
      <c r="D37" s="73"/>
      <c r="E37" s="73"/>
      <c r="F37" s="73"/>
      <c r="G37" s="73"/>
      <c r="H37" s="73"/>
      <c r="I37" s="73"/>
      <c r="J37" s="73"/>
      <c r="K37" s="73"/>
    </row>
    <row r="38" spans="2:11" ht="18" x14ac:dyDescent="0.25">
      <c r="B38" s="13" t="s">
        <v>20</v>
      </c>
      <c r="C38" s="45"/>
      <c r="D38" s="45"/>
      <c r="E38" s="45"/>
      <c r="F38" s="45"/>
      <c r="G38" s="45"/>
      <c r="H38" s="45"/>
      <c r="I38" s="45"/>
      <c r="J38" s="45"/>
      <c r="K38" s="73"/>
    </row>
    <row r="39" spans="2:11" x14ac:dyDescent="0.2">
      <c r="K39" s="73"/>
    </row>
    <row r="40" spans="2:11" ht="25.5" x14ac:dyDescent="0.2">
      <c r="B40" s="74" t="s">
        <v>21</v>
      </c>
      <c r="C40" s="75" t="s">
        <v>22</v>
      </c>
      <c r="D40" s="48"/>
      <c r="E40" s="49"/>
      <c r="F40" s="50" t="s">
        <v>17</v>
      </c>
      <c r="G40" s="51" t="str">
        <f>CONCATENATE("Základ DPH ",SazbaDPH1," %")</f>
        <v>Základ DPH 15 %</v>
      </c>
      <c r="H40" s="50" t="str">
        <f>CONCATENATE("Základ DPH ",SazbaDPH2," %")</f>
        <v>Základ DPH 21 %</v>
      </c>
      <c r="I40" s="51" t="s">
        <v>18</v>
      </c>
      <c r="J40" s="50" t="s">
        <v>12</v>
      </c>
    </row>
    <row r="41" spans="2:11" x14ac:dyDescent="0.2">
      <c r="B41" s="76" t="s">
        <v>104</v>
      </c>
      <c r="C41" s="77" t="s">
        <v>106</v>
      </c>
      <c r="D41" s="54"/>
      <c r="E41" s="55"/>
      <c r="F41" s="56">
        <f>G41+H41+I41</f>
        <v>0</v>
      </c>
      <c r="G41" s="57">
        <v>0</v>
      </c>
      <c r="H41" s="58">
        <v>0</v>
      </c>
      <c r="I41" s="65">
        <f t="shared" ref="I41:I44" si="4">(G41*SazbaDPH1)/100+(H41*SazbaDPH2)/100</f>
        <v>0</v>
      </c>
      <c r="J41" s="59" t="str">
        <f t="shared" ref="J41:J44" si="5">IF(CelkemObjekty=0,"",F41/CelkemObjekty*100)</f>
        <v/>
      </c>
    </row>
    <row r="42" spans="2:11" x14ac:dyDescent="0.2">
      <c r="B42" s="78" t="s">
        <v>330</v>
      </c>
      <c r="C42" s="79" t="s">
        <v>332</v>
      </c>
      <c r="D42" s="62"/>
      <c r="E42" s="63"/>
      <c r="F42" s="64">
        <f t="shared" ref="F42:F44" si="6">G42+H42+I42</f>
        <v>0</v>
      </c>
      <c r="G42" s="65">
        <v>0</v>
      </c>
      <c r="H42" s="66">
        <v>0</v>
      </c>
      <c r="I42" s="65">
        <f t="shared" si="4"/>
        <v>0</v>
      </c>
      <c r="J42" s="59" t="str">
        <f t="shared" si="5"/>
        <v/>
      </c>
    </row>
    <row r="43" spans="2:11" x14ac:dyDescent="0.2">
      <c r="B43" s="78" t="s">
        <v>374</v>
      </c>
      <c r="C43" s="79" t="s">
        <v>376</v>
      </c>
      <c r="D43" s="62"/>
      <c r="E43" s="63"/>
      <c r="F43" s="64">
        <f t="shared" si="6"/>
        <v>0</v>
      </c>
      <c r="G43" s="65">
        <v>0</v>
      </c>
      <c r="H43" s="66">
        <v>0</v>
      </c>
      <c r="I43" s="65">
        <f t="shared" si="4"/>
        <v>0</v>
      </c>
      <c r="J43" s="59" t="str">
        <f t="shared" si="5"/>
        <v/>
      </c>
    </row>
    <row r="44" spans="2:11" x14ac:dyDescent="0.2">
      <c r="B44" s="78" t="s">
        <v>457</v>
      </c>
      <c r="C44" s="79" t="s">
        <v>459</v>
      </c>
      <c r="D44" s="62"/>
      <c r="E44" s="63"/>
      <c r="F44" s="64">
        <f t="shared" si="6"/>
        <v>0</v>
      </c>
      <c r="G44" s="65">
        <v>0</v>
      </c>
      <c r="H44" s="66">
        <v>0</v>
      </c>
      <c r="I44" s="65">
        <f t="shared" si="4"/>
        <v>0</v>
      </c>
      <c r="J44" s="59" t="str">
        <f t="shared" si="5"/>
        <v/>
      </c>
    </row>
    <row r="45" spans="2:11" x14ac:dyDescent="0.2">
      <c r="B45" s="67" t="s">
        <v>19</v>
      </c>
      <c r="C45" s="68"/>
      <c r="D45" s="69"/>
      <c r="E45" s="70"/>
      <c r="F45" s="71">
        <f>SUM(F41:F44)</f>
        <v>0</v>
      </c>
      <c r="G45" s="80">
        <f>SUM(G41:G44)</f>
        <v>0</v>
      </c>
      <c r="H45" s="71">
        <f>SUM(H41:H44)</f>
        <v>0</v>
      </c>
      <c r="I45" s="80">
        <f>SUM(I41:I44)</f>
        <v>0</v>
      </c>
      <c r="J45" s="72" t="str">
        <f t="shared" ref="J45" si="7">IF(CelkemObjekty=0,"",F45/CelkemObjekty*100)</f>
        <v/>
      </c>
    </row>
    <row r="46" spans="2:11" ht="9" customHeight="1" x14ac:dyDescent="0.2"/>
    <row r="47" spans="2:11" ht="6" customHeight="1" x14ac:dyDescent="0.2"/>
    <row r="48" spans="2:11" ht="3" customHeight="1" x14ac:dyDescent="0.2"/>
    <row r="49" spans="2:10" ht="6.75" customHeight="1" x14ac:dyDescent="0.2"/>
    <row r="50" spans="2:10" ht="20.25" customHeight="1" x14ac:dyDescent="0.25">
      <c r="B50" s="13" t="s">
        <v>23</v>
      </c>
      <c r="C50" s="45"/>
      <c r="D50" s="45"/>
      <c r="E50" s="45"/>
      <c r="F50" s="45"/>
      <c r="G50" s="45"/>
      <c r="H50" s="45"/>
      <c r="I50" s="45"/>
      <c r="J50" s="45"/>
    </row>
    <row r="51" spans="2:10" ht="9" customHeight="1" x14ac:dyDescent="0.2"/>
    <row r="52" spans="2:10" x14ac:dyDescent="0.2">
      <c r="B52" s="47" t="s">
        <v>24</v>
      </c>
      <c r="C52" s="48"/>
      <c r="D52" s="48"/>
      <c r="E52" s="50" t="s">
        <v>12</v>
      </c>
      <c r="F52" s="50" t="s">
        <v>25</v>
      </c>
      <c r="G52" s="51" t="s">
        <v>26</v>
      </c>
      <c r="H52" s="50" t="s">
        <v>27</v>
      </c>
      <c r="I52" s="51" t="s">
        <v>28</v>
      </c>
      <c r="J52" s="81" t="s">
        <v>29</v>
      </c>
    </row>
    <row r="53" spans="2:10" x14ac:dyDescent="0.2">
      <c r="B53" s="52" t="s">
        <v>107</v>
      </c>
      <c r="C53" s="53" t="s">
        <v>108</v>
      </c>
      <c r="D53" s="54"/>
      <c r="E53" s="82" t="str">
        <f t="shared" ref="E53:E68" si="8">IF(SUM(SoucetDilu)=0,"",SUM(F53:J53)/SUM(SoucetDilu)*100)</f>
        <v/>
      </c>
      <c r="F53" s="58">
        <v>0</v>
      </c>
      <c r="G53" s="57">
        <v>0</v>
      </c>
      <c r="H53" s="58">
        <v>0</v>
      </c>
      <c r="I53" s="57">
        <v>0</v>
      </c>
      <c r="J53" s="58">
        <v>0</v>
      </c>
    </row>
    <row r="54" spans="2:10" x14ac:dyDescent="0.2">
      <c r="B54" s="60" t="s">
        <v>125</v>
      </c>
      <c r="C54" s="61" t="s">
        <v>126</v>
      </c>
      <c r="D54" s="62"/>
      <c r="E54" s="83" t="str">
        <f t="shared" si="8"/>
        <v/>
      </c>
      <c r="F54" s="66">
        <v>0</v>
      </c>
      <c r="G54" s="65">
        <v>0</v>
      </c>
      <c r="H54" s="66">
        <v>0</v>
      </c>
      <c r="I54" s="65">
        <v>0</v>
      </c>
      <c r="J54" s="66">
        <v>0</v>
      </c>
    </row>
    <row r="55" spans="2:10" x14ac:dyDescent="0.2">
      <c r="B55" s="60" t="s">
        <v>150</v>
      </c>
      <c r="C55" s="61" t="s">
        <v>151</v>
      </c>
      <c r="D55" s="62"/>
      <c r="E55" s="83" t="str">
        <f t="shared" si="8"/>
        <v/>
      </c>
      <c r="F55" s="66">
        <v>0</v>
      </c>
      <c r="G55" s="65">
        <v>0</v>
      </c>
      <c r="H55" s="66">
        <v>0</v>
      </c>
      <c r="I55" s="65">
        <v>0</v>
      </c>
      <c r="J55" s="66">
        <v>0</v>
      </c>
    </row>
    <row r="56" spans="2:10" x14ac:dyDescent="0.2">
      <c r="B56" s="60" t="s">
        <v>234</v>
      </c>
      <c r="C56" s="61" t="s">
        <v>235</v>
      </c>
      <c r="D56" s="62"/>
      <c r="E56" s="83" t="str">
        <f t="shared" si="8"/>
        <v/>
      </c>
      <c r="F56" s="66">
        <v>0</v>
      </c>
      <c r="G56" s="65">
        <v>0</v>
      </c>
      <c r="H56" s="66">
        <v>0</v>
      </c>
      <c r="I56" s="65">
        <v>0</v>
      </c>
      <c r="J56" s="66">
        <v>0</v>
      </c>
    </row>
    <row r="57" spans="2:10" x14ac:dyDescent="0.2">
      <c r="B57" s="60" t="s">
        <v>248</v>
      </c>
      <c r="C57" s="61" t="s">
        <v>249</v>
      </c>
      <c r="D57" s="62"/>
      <c r="E57" s="83" t="str">
        <f t="shared" si="8"/>
        <v/>
      </c>
      <c r="F57" s="66">
        <v>0</v>
      </c>
      <c r="G57" s="65">
        <v>0</v>
      </c>
      <c r="H57" s="66">
        <v>0</v>
      </c>
      <c r="I57" s="65">
        <v>0</v>
      </c>
      <c r="J57" s="66">
        <v>0</v>
      </c>
    </row>
    <row r="58" spans="2:10" x14ac:dyDescent="0.2">
      <c r="B58" s="60" t="s">
        <v>254</v>
      </c>
      <c r="C58" s="61" t="s">
        <v>255</v>
      </c>
      <c r="D58" s="62"/>
      <c r="E58" s="83" t="str">
        <f t="shared" si="8"/>
        <v/>
      </c>
      <c r="F58" s="66">
        <v>0</v>
      </c>
      <c r="G58" s="65">
        <v>0</v>
      </c>
      <c r="H58" s="66">
        <v>0</v>
      </c>
      <c r="I58" s="65">
        <v>0</v>
      </c>
      <c r="J58" s="66">
        <v>0</v>
      </c>
    </row>
    <row r="59" spans="2:10" x14ac:dyDescent="0.2">
      <c r="B59" s="60" t="s">
        <v>283</v>
      </c>
      <c r="C59" s="61" t="s">
        <v>284</v>
      </c>
      <c r="D59" s="62"/>
      <c r="E59" s="83" t="str">
        <f t="shared" si="8"/>
        <v/>
      </c>
      <c r="F59" s="66">
        <v>0</v>
      </c>
      <c r="G59" s="65">
        <v>0</v>
      </c>
      <c r="H59" s="66">
        <v>0</v>
      </c>
      <c r="I59" s="65">
        <v>0</v>
      </c>
      <c r="J59" s="66">
        <v>0</v>
      </c>
    </row>
    <row r="60" spans="2:10" x14ac:dyDescent="0.2">
      <c r="B60" s="60" t="s">
        <v>300</v>
      </c>
      <c r="C60" s="61" t="s">
        <v>301</v>
      </c>
      <c r="D60" s="62"/>
      <c r="E60" s="83" t="str">
        <f t="shared" si="8"/>
        <v/>
      </c>
      <c r="F60" s="66">
        <v>0</v>
      </c>
      <c r="G60" s="65">
        <v>0</v>
      </c>
      <c r="H60" s="66">
        <v>0</v>
      </c>
      <c r="I60" s="65">
        <v>0</v>
      </c>
      <c r="J60" s="66">
        <v>0</v>
      </c>
    </row>
    <row r="61" spans="2:10" x14ac:dyDescent="0.2">
      <c r="B61" s="60" t="s">
        <v>312</v>
      </c>
      <c r="C61" s="61" t="s">
        <v>313</v>
      </c>
      <c r="D61" s="62"/>
      <c r="E61" s="83" t="str">
        <f t="shared" si="8"/>
        <v/>
      </c>
      <c r="F61" s="66">
        <v>0</v>
      </c>
      <c r="G61" s="65">
        <v>0</v>
      </c>
      <c r="H61" s="66">
        <v>0</v>
      </c>
      <c r="I61" s="65">
        <v>0</v>
      </c>
      <c r="J61" s="66">
        <v>0</v>
      </c>
    </row>
    <row r="62" spans="2:10" x14ac:dyDescent="0.2">
      <c r="B62" s="60" t="s">
        <v>165</v>
      </c>
      <c r="C62" s="61" t="s">
        <v>166</v>
      </c>
      <c r="D62" s="62"/>
      <c r="E62" s="83" t="str">
        <f t="shared" si="8"/>
        <v/>
      </c>
      <c r="F62" s="66">
        <v>0</v>
      </c>
      <c r="G62" s="65">
        <v>0</v>
      </c>
      <c r="H62" s="66">
        <v>0</v>
      </c>
      <c r="I62" s="65">
        <v>0</v>
      </c>
      <c r="J62" s="66">
        <v>0</v>
      </c>
    </row>
    <row r="63" spans="2:10" x14ac:dyDescent="0.2">
      <c r="B63" s="60" t="s">
        <v>171</v>
      </c>
      <c r="C63" s="61" t="s">
        <v>172</v>
      </c>
      <c r="D63" s="62"/>
      <c r="E63" s="83" t="str">
        <f t="shared" si="8"/>
        <v/>
      </c>
      <c r="F63" s="66">
        <v>0</v>
      </c>
      <c r="G63" s="65">
        <v>0</v>
      </c>
      <c r="H63" s="66">
        <v>0</v>
      </c>
      <c r="I63" s="65">
        <v>0</v>
      </c>
      <c r="J63" s="66">
        <v>0</v>
      </c>
    </row>
    <row r="64" spans="2:10" x14ac:dyDescent="0.2">
      <c r="B64" s="60" t="s">
        <v>177</v>
      </c>
      <c r="C64" s="61" t="s">
        <v>178</v>
      </c>
      <c r="D64" s="62"/>
      <c r="E64" s="83" t="str">
        <f t="shared" si="8"/>
        <v/>
      </c>
      <c r="F64" s="66">
        <v>0</v>
      </c>
      <c r="G64" s="65">
        <v>0</v>
      </c>
      <c r="H64" s="66">
        <v>0</v>
      </c>
      <c r="I64" s="65">
        <v>0</v>
      </c>
      <c r="J64" s="66">
        <v>0</v>
      </c>
    </row>
    <row r="65" spans="2:10" x14ac:dyDescent="0.2">
      <c r="B65" s="60" t="s">
        <v>199</v>
      </c>
      <c r="C65" s="61" t="s">
        <v>200</v>
      </c>
      <c r="D65" s="62"/>
      <c r="E65" s="83" t="str">
        <f t="shared" si="8"/>
        <v/>
      </c>
      <c r="F65" s="66">
        <v>0</v>
      </c>
      <c r="G65" s="65">
        <v>0</v>
      </c>
      <c r="H65" s="66">
        <v>0</v>
      </c>
      <c r="I65" s="65">
        <v>0</v>
      </c>
      <c r="J65" s="66">
        <v>0</v>
      </c>
    </row>
    <row r="66" spans="2:10" x14ac:dyDescent="0.2">
      <c r="B66" s="60" t="s">
        <v>229</v>
      </c>
      <c r="C66" s="61" t="s">
        <v>230</v>
      </c>
      <c r="D66" s="62"/>
      <c r="E66" s="83" t="str">
        <f t="shared" si="8"/>
        <v/>
      </c>
      <c r="F66" s="66">
        <v>0</v>
      </c>
      <c r="G66" s="65">
        <v>0</v>
      </c>
      <c r="H66" s="66">
        <v>0</v>
      </c>
      <c r="I66" s="65">
        <v>0</v>
      </c>
      <c r="J66" s="66">
        <v>0</v>
      </c>
    </row>
    <row r="67" spans="2:10" x14ac:dyDescent="0.2">
      <c r="B67" s="60" t="s">
        <v>475</v>
      </c>
      <c r="C67" s="61" t="s">
        <v>476</v>
      </c>
      <c r="D67" s="62"/>
      <c r="E67" s="83" t="str">
        <f t="shared" si="8"/>
        <v/>
      </c>
      <c r="F67" s="66">
        <v>0</v>
      </c>
      <c r="G67" s="65">
        <v>0</v>
      </c>
      <c r="H67" s="66">
        <v>0</v>
      </c>
      <c r="I67" s="65">
        <v>0</v>
      </c>
      <c r="J67" s="66">
        <v>0</v>
      </c>
    </row>
    <row r="68" spans="2:10" x14ac:dyDescent="0.2">
      <c r="B68" s="67" t="s">
        <v>19</v>
      </c>
      <c r="C68" s="68"/>
      <c r="D68" s="69"/>
      <c r="E68" s="84" t="str">
        <f t="shared" si="8"/>
        <v/>
      </c>
      <c r="F68" s="71">
        <f>SUM(F53:F67)</f>
        <v>0</v>
      </c>
      <c r="G68" s="80">
        <f>SUM(G53:G67)</f>
        <v>0</v>
      </c>
      <c r="H68" s="71">
        <f>SUM(H53:H67)</f>
        <v>0</v>
      </c>
      <c r="I68" s="80">
        <f>SUM(I53:I67)</f>
        <v>0</v>
      </c>
      <c r="J68" s="71">
        <f>SUM(J53:J67)</f>
        <v>0</v>
      </c>
    </row>
    <row r="70" spans="2:10" ht="2.25" customHeight="1" x14ac:dyDescent="0.2"/>
    <row r="71" spans="2:10" ht="1.5" customHeight="1" x14ac:dyDescent="0.2"/>
    <row r="72" spans="2:10" ht="0.75" customHeight="1" x14ac:dyDescent="0.2"/>
    <row r="73" spans="2:10" ht="0.75" customHeight="1" x14ac:dyDescent="0.2"/>
    <row r="74" spans="2:10" ht="0.75" customHeight="1" x14ac:dyDescent="0.2"/>
    <row r="75" spans="2:10" ht="18" x14ac:dyDescent="0.25">
      <c r="B75" s="13" t="s">
        <v>30</v>
      </c>
      <c r="C75" s="45"/>
      <c r="D75" s="45"/>
      <c r="E75" s="45"/>
      <c r="F75" s="45"/>
      <c r="G75" s="45"/>
      <c r="H75" s="45"/>
      <c r="I75" s="45"/>
      <c r="J75" s="45"/>
    </row>
    <row r="77" spans="2:10" x14ac:dyDescent="0.2">
      <c r="B77" s="47" t="s">
        <v>31</v>
      </c>
      <c r="C77" s="48"/>
      <c r="D77" s="48"/>
      <c r="E77" s="85"/>
      <c r="F77" s="86"/>
      <c r="G77" s="51"/>
      <c r="H77" s="50" t="s">
        <v>17</v>
      </c>
      <c r="I77" s="1"/>
      <c r="J77" s="1"/>
    </row>
    <row r="78" spans="2:10" x14ac:dyDescent="0.2">
      <c r="B78" s="52" t="s">
        <v>320</v>
      </c>
      <c r="C78" s="53"/>
      <c r="D78" s="54"/>
      <c r="E78" s="87"/>
      <c r="F78" s="88"/>
      <c r="G78" s="57"/>
      <c r="H78" s="58">
        <v>0</v>
      </c>
      <c r="I78" s="1"/>
      <c r="J78" s="1"/>
    </row>
    <row r="79" spans="2:10" x14ac:dyDescent="0.2">
      <c r="B79" s="60" t="s">
        <v>321</v>
      </c>
      <c r="C79" s="61"/>
      <c r="D79" s="62"/>
      <c r="E79" s="89"/>
      <c r="F79" s="90"/>
      <c r="G79" s="65"/>
      <c r="H79" s="66">
        <v>0</v>
      </c>
      <c r="I79" s="1"/>
      <c r="J79" s="1"/>
    </row>
    <row r="80" spans="2:10" x14ac:dyDescent="0.2">
      <c r="B80" s="60" t="s">
        <v>322</v>
      </c>
      <c r="C80" s="61"/>
      <c r="D80" s="62"/>
      <c r="E80" s="89"/>
      <c r="F80" s="90"/>
      <c r="G80" s="65"/>
      <c r="H80" s="66">
        <v>0</v>
      </c>
      <c r="I80" s="1"/>
      <c r="J80" s="1"/>
    </row>
    <row r="81" spans="2:10" x14ac:dyDescent="0.2">
      <c r="B81" s="60" t="s">
        <v>323</v>
      </c>
      <c r="C81" s="61"/>
      <c r="D81" s="62"/>
      <c r="E81" s="89"/>
      <c r="F81" s="90"/>
      <c r="G81" s="65"/>
      <c r="H81" s="66">
        <v>0</v>
      </c>
      <c r="I81" s="1"/>
      <c r="J81" s="1"/>
    </row>
    <row r="82" spans="2:10" x14ac:dyDescent="0.2">
      <c r="B82" s="60" t="s">
        <v>324</v>
      </c>
      <c r="C82" s="61"/>
      <c r="D82" s="62"/>
      <c r="E82" s="89"/>
      <c r="F82" s="90"/>
      <c r="G82" s="65"/>
      <c r="H82" s="66">
        <v>0</v>
      </c>
      <c r="I82" s="1"/>
      <c r="J82" s="1"/>
    </row>
    <row r="83" spans="2:10" x14ac:dyDescent="0.2">
      <c r="B83" s="60" t="s">
        <v>325</v>
      </c>
      <c r="C83" s="61"/>
      <c r="D83" s="62"/>
      <c r="E83" s="89"/>
      <c r="F83" s="90"/>
      <c r="G83" s="65"/>
      <c r="H83" s="66">
        <v>0</v>
      </c>
      <c r="I83" s="1"/>
      <c r="J83" s="1"/>
    </row>
    <row r="84" spans="2:10" x14ac:dyDescent="0.2">
      <c r="B84" s="60" t="s">
        <v>326</v>
      </c>
      <c r="C84" s="61"/>
      <c r="D84" s="62"/>
      <c r="E84" s="89"/>
      <c r="F84" s="90"/>
      <c r="G84" s="65"/>
      <c r="H84" s="66">
        <v>0</v>
      </c>
      <c r="I84" s="1"/>
      <c r="J84" s="1"/>
    </row>
    <row r="85" spans="2:10" x14ac:dyDescent="0.2">
      <c r="B85" s="60" t="s">
        <v>327</v>
      </c>
      <c r="C85" s="61"/>
      <c r="D85" s="62"/>
      <c r="E85" s="89"/>
      <c r="F85" s="90"/>
      <c r="G85" s="65"/>
      <c r="H85" s="66">
        <v>0</v>
      </c>
      <c r="I85" s="1"/>
      <c r="J85" s="1"/>
    </row>
    <row r="86" spans="2:10" x14ac:dyDescent="0.2">
      <c r="B86" s="67" t="s">
        <v>19</v>
      </c>
      <c r="C86" s="68"/>
      <c r="D86" s="69"/>
      <c r="E86" s="91"/>
      <c r="F86" s="92"/>
      <c r="G86" s="80"/>
      <c r="H86" s="71">
        <f>SUM(H78:H85)</f>
        <v>0</v>
      </c>
      <c r="I86" s="1"/>
      <c r="J86" s="1"/>
    </row>
    <row r="87" spans="2:10" x14ac:dyDescent="0.2">
      <c r="I87" s="1"/>
      <c r="J87" s="1"/>
    </row>
  </sheetData>
  <sortState ref="B831:K845">
    <sortCondition ref="B831"/>
  </sortState>
  <mergeCells count="5">
    <mergeCell ref="I19:J19"/>
    <mergeCell ref="I20:J20"/>
    <mergeCell ref="I21:J21"/>
    <mergeCell ref="I22:J22"/>
    <mergeCell ref="I23:J23"/>
  </mergeCells>
  <pageMargins left="0.98425196850393704" right="0.39370078740157483" top="0.59055118110236215" bottom="0.98425196850393704" header="0.19685039370078741" footer="0.51181102362204722"/>
  <pageSetup paperSize="9" scale="88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1"/>
  <sheetViews>
    <sheetView zoomScaleNormal="100" workbookViewId="0"/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93" t="s">
        <v>99</v>
      </c>
      <c r="B1" s="94"/>
      <c r="C1" s="94"/>
      <c r="D1" s="94"/>
      <c r="E1" s="94"/>
      <c r="F1" s="94"/>
      <c r="G1" s="94"/>
    </row>
    <row r="2" spans="1:57" ht="12.75" customHeight="1" x14ac:dyDescent="0.2">
      <c r="A2" s="95" t="s">
        <v>32</v>
      </c>
      <c r="B2" s="96"/>
      <c r="C2" s="97" t="s">
        <v>104</v>
      </c>
      <c r="D2" s="97" t="s">
        <v>105</v>
      </c>
      <c r="E2" s="98"/>
      <c r="F2" s="99" t="s">
        <v>33</v>
      </c>
      <c r="G2" s="100"/>
    </row>
    <row r="3" spans="1:57" ht="3" hidden="1" customHeight="1" x14ac:dyDescent="0.2">
      <c r="A3" s="101"/>
      <c r="B3" s="102"/>
      <c r="C3" s="103"/>
      <c r="D3" s="103"/>
      <c r="E3" s="104"/>
      <c r="F3" s="105"/>
      <c r="G3" s="106"/>
    </row>
    <row r="4" spans="1:57" ht="12" customHeight="1" x14ac:dyDescent="0.2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 x14ac:dyDescent="0.2">
      <c r="A5" s="109" t="s">
        <v>104</v>
      </c>
      <c r="B5" s="110"/>
      <c r="C5" s="111" t="s">
        <v>105</v>
      </c>
      <c r="D5" s="112"/>
      <c r="E5" s="110"/>
      <c r="F5" s="105" t="s">
        <v>36</v>
      </c>
      <c r="G5" s="106"/>
    </row>
    <row r="6" spans="1:57" ht="12.95" customHeight="1" x14ac:dyDescent="0.2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 x14ac:dyDescent="0.2">
      <c r="A7" s="116" t="s">
        <v>101</v>
      </c>
      <c r="B7" s="117"/>
      <c r="C7" s="118" t="s">
        <v>102</v>
      </c>
      <c r="D7" s="119"/>
      <c r="E7" s="119"/>
      <c r="F7" s="120" t="s">
        <v>39</v>
      </c>
      <c r="G7" s="114">
        <f>IF(G6=0,,ROUND((F30+F32)/G6,1))</f>
        <v>0</v>
      </c>
    </row>
    <row r="8" spans="1:57" x14ac:dyDescent="0.2">
      <c r="A8" s="121" t="s">
        <v>40</v>
      </c>
      <c r="B8" s="105"/>
      <c r="C8" s="312" t="s">
        <v>329</v>
      </c>
      <c r="D8" s="312"/>
      <c r="E8" s="313"/>
      <c r="F8" s="122" t="s">
        <v>41</v>
      </c>
      <c r="G8" s="123"/>
      <c r="H8" s="124"/>
      <c r="I8" s="125"/>
    </row>
    <row r="9" spans="1:57" x14ac:dyDescent="0.2">
      <c r="A9" s="121" t="s">
        <v>42</v>
      </c>
      <c r="B9" s="105"/>
      <c r="C9" s="312"/>
      <c r="D9" s="312"/>
      <c r="E9" s="313"/>
      <c r="F9" s="105"/>
      <c r="G9" s="126"/>
      <c r="H9" s="127"/>
    </row>
    <row r="10" spans="1:57" x14ac:dyDescent="0.2">
      <c r="A10" s="121" t="s">
        <v>43</v>
      </c>
      <c r="B10" s="105"/>
      <c r="C10" s="312" t="s">
        <v>328</v>
      </c>
      <c r="D10" s="312"/>
      <c r="E10" s="312"/>
      <c r="F10" s="128"/>
      <c r="G10" s="129"/>
      <c r="H10" s="130"/>
    </row>
    <row r="11" spans="1:57" ht="13.5" customHeight="1" x14ac:dyDescent="0.2">
      <c r="A11" s="121" t="s">
        <v>44</v>
      </c>
      <c r="B11" s="105"/>
      <c r="C11" s="312"/>
      <c r="D11" s="312"/>
      <c r="E11" s="312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 x14ac:dyDescent="0.2">
      <c r="A12" s="134" t="s">
        <v>46</v>
      </c>
      <c r="B12" s="102"/>
      <c r="C12" s="314"/>
      <c r="D12" s="314"/>
      <c r="E12" s="314"/>
      <c r="F12" s="135" t="s">
        <v>47</v>
      </c>
      <c r="G12" s="136"/>
      <c r="H12" s="127"/>
    </row>
    <row r="13" spans="1:57" ht="28.5" customHeight="1" thickBot="1" x14ac:dyDescent="0.25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 x14ac:dyDescent="0.25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 x14ac:dyDescent="0.2">
      <c r="A15" s="146"/>
      <c r="B15" s="147" t="s">
        <v>51</v>
      </c>
      <c r="C15" s="148">
        <f>'01 01 Rek'!E21</f>
        <v>0</v>
      </c>
      <c r="D15" s="149" t="str">
        <f>'01 01 Rek'!A26</f>
        <v>Ztížené výrobní podmínky</v>
      </c>
      <c r="E15" s="150"/>
      <c r="F15" s="151"/>
      <c r="G15" s="148">
        <f>'01 01 Rek'!I26</f>
        <v>0</v>
      </c>
    </row>
    <row r="16" spans="1:57" ht="15.95" customHeight="1" x14ac:dyDescent="0.2">
      <c r="A16" s="146" t="s">
        <v>52</v>
      </c>
      <c r="B16" s="147" t="s">
        <v>53</v>
      </c>
      <c r="C16" s="148">
        <f>'01 01 Rek'!F21</f>
        <v>0</v>
      </c>
      <c r="D16" s="101" t="str">
        <f>'01 01 Rek'!A27</f>
        <v>Oborová přirážka</v>
      </c>
      <c r="E16" s="152"/>
      <c r="F16" s="153"/>
      <c r="G16" s="148">
        <f>'01 01 Rek'!I27</f>
        <v>0</v>
      </c>
    </row>
    <row r="17" spans="1:7" ht="15.95" customHeight="1" x14ac:dyDescent="0.2">
      <c r="A17" s="146" t="s">
        <v>54</v>
      </c>
      <c r="B17" s="147" t="s">
        <v>55</v>
      </c>
      <c r="C17" s="148">
        <f>'01 01 Rek'!H21</f>
        <v>0</v>
      </c>
      <c r="D17" s="101" t="str">
        <f>'01 01 Rek'!A28</f>
        <v>Přesun stavebních kapacit</v>
      </c>
      <c r="E17" s="152"/>
      <c r="F17" s="153"/>
      <c r="G17" s="148">
        <f>'01 01 Rek'!I28</f>
        <v>0</v>
      </c>
    </row>
    <row r="18" spans="1:7" ht="15.95" customHeight="1" x14ac:dyDescent="0.2">
      <c r="A18" s="154" t="s">
        <v>56</v>
      </c>
      <c r="B18" s="155" t="s">
        <v>57</v>
      </c>
      <c r="C18" s="148">
        <f>'01 01 Rek'!G21</f>
        <v>0</v>
      </c>
      <c r="D18" s="101" t="str">
        <f>'01 01 Rek'!A29</f>
        <v>Mimostaveništní doprava</v>
      </c>
      <c r="E18" s="152"/>
      <c r="F18" s="153"/>
      <c r="G18" s="148">
        <f>'01 01 Rek'!I29</f>
        <v>0</v>
      </c>
    </row>
    <row r="19" spans="1:7" ht="15.95" customHeight="1" x14ac:dyDescent="0.2">
      <c r="A19" s="156" t="s">
        <v>58</v>
      </c>
      <c r="B19" s="147"/>
      <c r="C19" s="148">
        <f>SUM(C15:C18)</f>
        <v>0</v>
      </c>
      <c r="D19" s="101" t="str">
        <f>'01 01 Rek'!A30</f>
        <v>Zařízení staveniště</v>
      </c>
      <c r="E19" s="152"/>
      <c r="F19" s="153"/>
      <c r="G19" s="148">
        <f>'01 01 Rek'!I30</f>
        <v>0</v>
      </c>
    </row>
    <row r="20" spans="1:7" ht="15.95" customHeight="1" x14ac:dyDescent="0.2">
      <c r="A20" s="156"/>
      <c r="B20" s="147"/>
      <c r="C20" s="148"/>
      <c r="D20" s="101" t="str">
        <f>'01 01 Rek'!A31</f>
        <v>Provoz investora</v>
      </c>
      <c r="E20" s="152"/>
      <c r="F20" s="153"/>
      <c r="G20" s="148">
        <f>'01 01 Rek'!I31</f>
        <v>0</v>
      </c>
    </row>
    <row r="21" spans="1:7" ht="15.95" customHeight="1" x14ac:dyDescent="0.2">
      <c r="A21" s="156" t="s">
        <v>29</v>
      </c>
      <c r="B21" s="147"/>
      <c r="C21" s="148">
        <f>'01 01 Rek'!I21</f>
        <v>0</v>
      </c>
      <c r="D21" s="101" t="str">
        <f>'01 01 Rek'!A32</f>
        <v>Kompletační činnost (IČD)</v>
      </c>
      <c r="E21" s="152"/>
      <c r="F21" s="153"/>
      <c r="G21" s="148">
        <f>'01 01 Rek'!I32</f>
        <v>0</v>
      </c>
    </row>
    <row r="22" spans="1:7" ht="15.95" customHeight="1" x14ac:dyDescent="0.2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 x14ac:dyDescent="0.25">
      <c r="A23" s="315" t="s">
        <v>61</v>
      </c>
      <c r="B23" s="316"/>
      <c r="C23" s="158">
        <f>C22+G23</f>
        <v>0</v>
      </c>
      <c r="D23" s="159" t="s">
        <v>62</v>
      </c>
      <c r="E23" s="160"/>
      <c r="F23" s="161"/>
      <c r="G23" s="148">
        <f>'01 01 Rek'!H34</f>
        <v>0</v>
      </c>
    </row>
    <row r="24" spans="1:7" x14ac:dyDescent="0.2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 x14ac:dyDescent="0.2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 x14ac:dyDescent="0.2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 x14ac:dyDescent="0.2">
      <c r="A27" s="157"/>
      <c r="B27" s="171"/>
      <c r="C27" s="167"/>
      <c r="D27" s="127"/>
      <c r="F27" s="168"/>
      <c r="G27" s="169"/>
    </row>
    <row r="28" spans="1:7" x14ac:dyDescent="0.2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 x14ac:dyDescent="0.2">
      <c r="A29" s="157"/>
      <c r="B29" s="127"/>
      <c r="C29" s="173"/>
      <c r="D29" s="174"/>
      <c r="E29" s="173"/>
      <c r="F29" s="127"/>
      <c r="G29" s="169"/>
    </row>
    <row r="30" spans="1:7" x14ac:dyDescent="0.2">
      <c r="A30" s="175" t="s">
        <v>11</v>
      </c>
      <c r="B30" s="176"/>
      <c r="C30" s="177">
        <v>21</v>
      </c>
      <c r="D30" s="176" t="s">
        <v>70</v>
      </c>
      <c r="E30" s="178"/>
      <c r="F30" s="307">
        <f>C23-F32</f>
        <v>0</v>
      </c>
      <c r="G30" s="308"/>
    </row>
    <row r="31" spans="1:7" x14ac:dyDescent="0.2">
      <c r="A31" s="175" t="s">
        <v>71</v>
      </c>
      <c r="B31" s="176"/>
      <c r="C31" s="177">
        <f>C30</f>
        <v>21</v>
      </c>
      <c r="D31" s="176" t="s">
        <v>72</v>
      </c>
      <c r="E31" s="178"/>
      <c r="F31" s="307">
        <f>ROUND(PRODUCT(F30,C31/100),0)</f>
        <v>0</v>
      </c>
      <c r="G31" s="308"/>
    </row>
    <row r="32" spans="1:7" x14ac:dyDescent="0.2">
      <c r="A32" s="175" t="s">
        <v>11</v>
      </c>
      <c r="B32" s="176"/>
      <c r="C32" s="177">
        <v>0</v>
      </c>
      <c r="D32" s="176" t="s">
        <v>72</v>
      </c>
      <c r="E32" s="178"/>
      <c r="F32" s="307">
        <v>0</v>
      </c>
      <c r="G32" s="308"/>
    </row>
    <row r="33" spans="1:8" x14ac:dyDescent="0.2">
      <c r="A33" s="175" t="s">
        <v>71</v>
      </c>
      <c r="B33" s="179"/>
      <c r="C33" s="180">
        <f>C32</f>
        <v>0</v>
      </c>
      <c r="D33" s="176" t="s">
        <v>72</v>
      </c>
      <c r="E33" s="153"/>
      <c r="F33" s="307">
        <f>ROUND(PRODUCT(F32,C33/100),0)</f>
        <v>0</v>
      </c>
      <c r="G33" s="308"/>
    </row>
    <row r="34" spans="1:8" s="184" customFormat="1" ht="19.5" customHeight="1" thickBot="1" x14ac:dyDescent="0.3">
      <c r="A34" s="181" t="s">
        <v>73</v>
      </c>
      <c r="B34" s="182"/>
      <c r="C34" s="182"/>
      <c r="D34" s="182"/>
      <c r="E34" s="183"/>
      <c r="F34" s="309">
        <f>ROUND(SUM(F30:F33),0)</f>
        <v>0</v>
      </c>
      <c r="G34" s="310"/>
    </row>
    <row r="36" spans="1:8" x14ac:dyDescent="0.2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11"/>
      <c r="C37" s="311"/>
      <c r="D37" s="311"/>
      <c r="E37" s="311"/>
      <c r="F37" s="311"/>
      <c r="G37" s="311"/>
      <c r="H37" s="1" t="s">
        <v>1</v>
      </c>
    </row>
    <row r="38" spans="1:8" ht="12.75" customHeight="1" x14ac:dyDescent="0.2">
      <c r="A38" s="185"/>
      <c r="B38" s="311"/>
      <c r="C38" s="311"/>
      <c r="D38" s="311"/>
      <c r="E38" s="311"/>
      <c r="F38" s="311"/>
      <c r="G38" s="311"/>
      <c r="H38" s="1" t="s">
        <v>1</v>
      </c>
    </row>
    <row r="39" spans="1:8" x14ac:dyDescent="0.2">
      <c r="A39" s="185"/>
      <c r="B39" s="311"/>
      <c r="C39" s="311"/>
      <c r="D39" s="311"/>
      <c r="E39" s="311"/>
      <c r="F39" s="311"/>
      <c r="G39" s="311"/>
      <c r="H39" s="1" t="s">
        <v>1</v>
      </c>
    </row>
    <row r="40" spans="1:8" x14ac:dyDescent="0.2">
      <c r="A40" s="185"/>
      <c r="B40" s="311"/>
      <c r="C40" s="311"/>
      <c r="D40" s="311"/>
      <c r="E40" s="311"/>
      <c r="F40" s="311"/>
      <c r="G40" s="311"/>
      <c r="H40" s="1" t="s">
        <v>1</v>
      </c>
    </row>
    <row r="41" spans="1:8" x14ac:dyDescent="0.2">
      <c r="A41" s="185"/>
      <c r="B41" s="311"/>
      <c r="C41" s="311"/>
      <c r="D41" s="311"/>
      <c r="E41" s="311"/>
      <c r="F41" s="311"/>
      <c r="G41" s="311"/>
      <c r="H41" s="1" t="s">
        <v>1</v>
      </c>
    </row>
    <row r="42" spans="1:8" x14ac:dyDescent="0.2">
      <c r="A42" s="185"/>
      <c r="B42" s="311"/>
      <c r="C42" s="311"/>
      <c r="D42" s="311"/>
      <c r="E42" s="311"/>
      <c r="F42" s="311"/>
      <c r="G42" s="311"/>
      <c r="H42" s="1" t="s">
        <v>1</v>
      </c>
    </row>
    <row r="43" spans="1:8" x14ac:dyDescent="0.2">
      <c r="A43" s="185"/>
      <c r="B43" s="311"/>
      <c r="C43" s="311"/>
      <c r="D43" s="311"/>
      <c r="E43" s="311"/>
      <c r="F43" s="311"/>
      <c r="G43" s="311"/>
      <c r="H43" s="1" t="s">
        <v>1</v>
      </c>
    </row>
    <row r="44" spans="1:8" ht="12.75" customHeight="1" x14ac:dyDescent="0.2">
      <c r="A44" s="185"/>
      <c r="B44" s="311"/>
      <c r="C44" s="311"/>
      <c r="D44" s="311"/>
      <c r="E44" s="311"/>
      <c r="F44" s="311"/>
      <c r="G44" s="311"/>
      <c r="H44" s="1" t="s">
        <v>1</v>
      </c>
    </row>
    <row r="45" spans="1:8" ht="12.75" customHeight="1" x14ac:dyDescent="0.2">
      <c r="A45" s="185"/>
      <c r="B45" s="311"/>
      <c r="C45" s="311"/>
      <c r="D45" s="311"/>
      <c r="E45" s="311"/>
      <c r="F45" s="311"/>
      <c r="G45" s="311"/>
      <c r="H45" s="1" t="s">
        <v>1</v>
      </c>
    </row>
    <row r="46" spans="1:8" x14ac:dyDescent="0.2">
      <c r="B46" s="306"/>
      <c r="C46" s="306"/>
      <c r="D46" s="306"/>
      <c r="E46" s="306"/>
      <c r="F46" s="306"/>
      <c r="G46" s="306"/>
    </row>
    <row r="47" spans="1:8" x14ac:dyDescent="0.2">
      <c r="B47" s="306"/>
      <c r="C47" s="306"/>
      <c r="D47" s="306"/>
      <c r="E47" s="306"/>
      <c r="F47" s="306"/>
      <c r="G47" s="306"/>
    </row>
    <row r="48" spans="1:8" x14ac:dyDescent="0.2">
      <c r="B48" s="306"/>
      <c r="C48" s="306"/>
      <c r="D48" s="306"/>
      <c r="E48" s="306"/>
      <c r="F48" s="306"/>
      <c r="G48" s="306"/>
    </row>
    <row r="49" spans="2:7" x14ac:dyDescent="0.2">
      <c r="B49" s="306"/>
      <c r="C49" s="306"/>
      <c r="D49" s="306"/>
      <c r="E49" s="306"/>
      <c r="F49" s="306"/>
      <c r="G49" s="306"/>
    </row>
    <row r="50" spans="2:7" x14ac:dyDescent="0.2">
      <c r="B50" s="306"/>
      <c r="C50" s="306"/>
      <c r="D50" s="306"/>
      <c r="E50" s="306"/>
      <c r="F50" s="306"/>
      <c r="G50" s="306"/>
    </row>
    <row r="51" spans="2:7" x14ac:dyDescent="0.2">
      <c r="B51" s="306"/>
      <c r="C51" s="306"/>
      <c r="D51" s="306"/>
      <c r="E51" s="306"/>
      <c r="F51" s="306"/>
      <c r="G51" s="306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98425196850393704" right="0.39370078740157483" top="0.59055118110236215" bottom="0.98425196850393704" header="0.19685039370078741" footer="0.51181102362204722"/>
  <pageSetup paperSize="9" scale="95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5"/>
  <sheetViews>
    <sheetView workbookViewId="0">
      <selection sqref="A1:B1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317" t="s">
        <v>2</v>
      </c>
      <c r="B1" s="318"/>
      <c r="C1" s="186" t="s">
        <v>103</v>
      </c>
      <c r="D1" s="187"/>
      <c r="E1" s="188"/>
      <c r="F1" s="187"/>
      <c r="G1" s="189" t="s">
        <v>75</v>
      </c>
      <c r="H1" s="190" t="s">
        <v>104</v>
      </c>
      <c r="I1" s="191"/>
    </row>
    <row r="2" spans="1:9" ht="13.5" thickBot="1" x14ac:dyDescent="0.25">
      <c r="A2" s="319" t="s">
        <v>76</v>
      </c>
      <c r="B2" s="320"/>
      <c r="C2" s="192" t="s">
        <v>106</v>
      </c>
      <c r="D2" s="193"/>
      <c r="E2" s="194"/>
      <c r="F2" s="193"/>
      <c r="G2" s="321" t="s">
        <v>105</v>
      </c>
      <c r="H2" s="322"/>
      <c r="I2" s="323"/>
    </row>
    <row r="3" spans="1:9" ht="13.5" thickTop="1" x14ac:dyDescent="0.2">
      <c r="F3" s="127"/>
    </row>
    <row r="4" spans="1:9" ht="19.5" customHeight="1" x14ac:dyDescent="0.25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 x14ac:dyDescent="0.25"/>
    <row r="6" spans="1:9" s="127" customFormat="1" ht="13.5" thickBot="1" x14ac:dyDescent="0.25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 x14ac:dyDescent="0.2">
      <c r="A7" s="293" t="str">
        <f>'01 01 Pol'!B7</f>
        <v>4</v>
      </c>
      <c r="B7" s="62" t="str">
        <f>'01 01 Pol'!C7</f>
        <v>Vodorovné konstrukce</v>
      </c>
      <c r="D7" s="204"/>
      <c r="E7" s="294">
        <f>'01 01 Pol'!BA16</f>
        <v>0</v>
      </c>
      <c r="F7" s="295">
        <f>'01 01 Pol'!BB16</f>
        <v>0</v>
      </c>
      <c r="G7" s="295">
        <f>'01 01 Pol'!BC16</f>
        <v>0</v>
      </c>
      <c r="H7" s="295">
        <f>'01 01 Pol'!BD16</f>
        <v>0</v>
      </c>
      <c r="I7" s="296">
        <f>'01 01 Pol'!BE16</f>
        <v>0</v>
      </c>
    </row>
    <row r="8" spans="1:9" s="127" customFormat="1" x14ac:dyDescent="0.2">
      <c r="A8" s="293" t="str">
        <f>'01 01 Pol'!B17</f>
        <v>62</v>
      </c>
      <c r="B8" s="62" t="str">
        <f>'01 01 Pol'!C17</f>
        <v>Úpravy povrchů vnější</v>
      </c>
      <c r="D8" s="204"/>
      <c r="E8" s="294">
        <f>'01 01 Pol'!BA45</f>
        <v>0</v>
      </c>
      <c r="F8" s="295">
        <f>'01 01 Pol'!BB45</f>
        <v>0</v>
      </c>
      <c r="G8" s="295">
        <f>'01 01 Pol'!BC45</f>
        <v>0</v>
      </c>
      <c r="H8" s="295">
        <f>'01 01 Pol'!BD45</f>
        <v>0</v>
      </c>
      <c r="I8" s="296">
        <f>'01 01 Pol'!BE45</f>
        <v>0</v>
      </c>
    </row>
    <row r="9" spans="1:9" s="127" customFormat="1" x14ac:dyDescent="0.2">
      <c r="A9" s="293" t="str">
        <f>'01 01 Pol'!B46</f>
        <v>63</v>
      </c>
      <c r="B9" s="62" t="str">
        <f>'01 01 Pol'!C46</f>
        <v>Podlahy a podlahové konstrukce</v>
      </c>
      <c r="D9" s="204"/>
      <c r="E9" s="294">
        <f>'01 01 Pol'!BA56</f>
        <v>0</v>
      </c>
      <c r="F9" s="295">
        <f>'01 01 Pol'!BB56</f>
        <v>0</v>
      </c>
      <c r="G9" s="295">
        <f>'01 01 Pol'!BC56</f>
        <v>0</v>
      </c>
      <c r="H9" s="295">
        <f>'01 01 Pol'!BD56</f>
        <v>0</v>
      </c>
      <c r="I9" s="296">
        <f>'01 01 Pol'!BE56</f>
        <v>0</v>
      </c>
    </row>
    <row r="10" spans="1:9" s="127" customFormat="1" x14ac:dyDescent="0.2">
      <c r="A10" s="293" t="str">
        <f>'01 01 Pol'!B57</f>
        <v>93</v>
      </c>
      <c r="B10" s="62" t="str">
        <f>'01 01 Pol'!C57</f>
        <v>Dokončovací práce inženýrskách staveb</v>
      </c>
      <c r="D10" s="204"/>
      <c r="E10" s="294">
        <f>'01 01 Pol'!BA60</f>
        <v>0</v>
      </c>
      <c r="F10" s="295">
        <f>'01 01 Pol'!BB60</f>
        <v>0</v>
      </c>
      <c r="G10" s="295">
        <f>'01 01 Pol'!BC60</f>
        <v>0</v>
      </c>
      <c r="H10" s="295">
        <f>'01 01 Pol'!BD60</f>
        <v>0</v>
      </c>
      <c r="I10" s="296">
        <f>'01 01 Pol'!BE60</f>
        <v>0</v>
      </c>
    </row>
    <row r="11" spans="1:9" s="127" customFormat="1" x14ac:dyDescent="0.2">
      <c r="A11" s="293" t="str">
        <f>'01 01 Pol'!B61</f>
        <v>94</v>
      </c>
      <c r="B11" s="62" t="str">
        <f>'01 01 Pol'!C61</f>
        <v>Lešení a stavební výtahy</v>
      </c>
      <c r="D11" s="204"/>
      <c r="E11" s="294">
        <f>'01 01 Pol'!BA64</f>
        <v>0</v>
      </c>
      <c r="F11" s="295">
        <f>'01 01 Pol'!BB64</f>
        <v>0</v>
      </c>
      <c r="G11" s="295">
        <f>'01 01 Pol'!BC64</f>
        <v>0</v>
      </c>
      <c r="H11" s="295">
        <f>'01 01 Pol'!BD64</f>
        <v>0</v>
      </c>
      <c r="I11" s="296">
        <f>'01 01 Pol'!BE64</f>
        <v>0</v>
      </c>
    </row>
    <row r="12" spans="1:9" s="127" customFormat="1" x14ac:dyDescent="0.2">
      <c r="A12" s="293" t="str">
        <f>'01 01 Pol'!B65</f>
        <v>95</v>
      </c>
      <c r="B12" s="62" t="str">
        <f>'01 01 Pol'!C65</f>
        <v>Dokončovací konstrukce na pozemních stavbách</v>
      </c>
      <c r="D12" s="204"/>
      <c r="E12" s="294">
        <f>'01 01 Pol'!BA78</f>
        <v>0</v>
      </c>
      <c r="F12" s="295">
        <f>'01 01 Pol'!BB78</f>
        <v>0</v>
      </c>
      <c r="G12" s="295">
        <f>'01 01 Pol'!BC78</f>
        <v>0</v>
      </c>
      <c r="H12" s="295">
        <f>'01 01 Pol'!BD78</f>
        <v>0</v>
      </c>
      <c r="I12" s="296">
        <f>'01 01 Pol'!BE78</f>
        <v>0</v>
      </c>
    </row>
    <row r="13" spans="1:9" s="127" customFormat="1" x14ac:dyDescent="0.2">
      <c r="A13" s="293" t="str">
        <f>'01 01 Pol'!B79</f>
        <v>96</v>
      </c>
      <c r="B13" s="62" t="str">
        <f>'01 01 Pol'!C79</f>
        <v>Bourání konstrukcí</v>
      </c>
      <c r="D13" s="204"/>
      <c r="E13" s="294">
        <f>'01 01 Pol'!BA100</f>
        <v>0</v>
      </c>
      <c r="F13" s="295">
        <f>'01 01 Pol'!BB100</f>
        <v>0</v>
      </c>
      <c r="G13" s="295">
        <f>'01 01 Pol'!BC100</f>
        <v>0</v>
      </c>
      <c r="H13" s="295">
        <f>'01 01 Pol'!BD100</f>
        <v>0</v>
      </c>
      <c r="I13" s="296">
        <f>'01 01 Pol'!BE100</f>
        <v>0</v>
      </c>
    </row>
    <row r="14" spans="1:9" s="127" customFormat="1" x14ac:dyDescent="0.2">
      <c r="A14" s="293" t="str">
        <f>'01 01 Pol'!B101</f>
        <v>99</v>
      </c>
      <c r="B14" s="62" t="str">
        <f>'01 01 Pol'!C101</f>
        <v>Staveništní přesun hmot</v>
      </c>
      <c r="D14" s="204"/>
      <c r="E14" s="294">
        <f>'01 01 Pol'!BA103</f>
        <v>0</v>
      </c>
      <c r="F14" s="295">
        <f>'01 01 Pol'!BB103</f>
        <v>0</v>
      </c>
      <c r="G14" s="295">
        <f>'01 01 Pol'!BC103</f>
        <v>0</v>
      </c>
      <c r="H14" s="295">
        <f>'01 01 Pol'!BD103</f>
        <v>0</v>
      </c>
      <c r="I14" s="296">
        <f>'01 01 Pol'!BE103</f>
        <v>0</v>
      </c>
    </row>
    <row r="15" spans="1:9" s="127" customFormat="1" x14ac:dyDescent="0.2">
      <c r="A15" s="293" t="str">
        <f>'01 01 Pol'!B104</f>
        <v>711</v>
      </c>
      <c r="B15" s="62" t="str">
        <f>'01 01 Pol'!C104</f>
        <v>Izolace proti vodě</v>
      </c>
      <c r="D15" s="204"/>
      <c r="E15" s="294">
        <f>'01 01 Pol'!BA115</f>
        <v>0</v>
      </c>
      <c r="F15" s="295">
        <f>'01 01 Pol'!BB115</f>
        <v>0</v>
      </c>
      <c r="G15" s="295">
        <f>'01 01 Pol'!BC115</f>
        <v>0</v>
      </c>
      <c r="H15" s="295">
        <f>'01 01 Pol'!BD115</f>
        <v>0</v>
      </c>
      <c r="I15" s="296">
        <f>'01 01 Pol'!BE115</f>
        <v>0</v>
      </c>
    </row>
    <row r="16" spans="1:9" s="127" customFormat="1" x14ac:dyDescent="0.2">
      <c r="A16" s="293" t="str">
        <f>'01 01 Pol'!B116</f>
        <v>771</v>
      </c>
      <c r="B16" s="62" t="str">
        <f>'01 01 Pol'!C116</f>
        <v>Podlahy z dlaždic a obklady</v>
      </c>
      <c r="D16" s="204"/>
      <c r="E16" s="294">
        <f>'01 01 Pol'!BA119</f>
        <v>0</v>
      </c>
      <c r="F16" s="295">
        <f>'01 01 Pol'!BB119</f>
        <v>0</v>
      </c>
      <c r="G16" s="295">
        <f>'01 01 Pol'!BC119</f>
        <v>0</v>
      </c>
      <c r="H16" s="295">
        <f>'01 01 Pol'!BD119</f>
        <v>0</v>
      </c>
      <c r="I16" s="296">
        <f>'01 01 Pol'!BE119</f>
        <v>0</v>
      </c>
    </row>
    <row r="17" spans="1:57" s="127" customFormat="1" x14ac:dyDescent="0.2">
      <c r="A17" s="293" t="str">
        <f>'01 01 Pol'!B120</f>
        <v>772</v>
      </c>
      <c r="B17" s="62" t="str">
        <f>'01 01 Pol'!C120</f>
        <v>Kamenné  dlažby</v>
      </c>
      <c r="D17" s="204"/>
      <c r="E17" s="294">
        <f>'01 01 Pol'!BA145</f>
        <v>0</v>
      </c>
      <c r="F17" s="295">
        <f>'01 01 Pol'!BB145</f>
        <v>0</v>
      </c>
      <c r="G17" s="295">
        <f>'01 01 Pol'!BC145</f>
        <v>0</v>
      </c>
      <c r="H17" s="295">
        <f>'01 01 Pol'!BD145</f>
        <v>0</v>
      </c>
      <c r="I17" s="296">
        <f>'01 01 Pol'!BE145</f>
        <v>0</v>
      </c>
    </row>
    <row r="18" spans="1:57" s="127" customFormat="1" x14ac:dyDescent="0.2">
      <c r="A18" s="293" t="str">
        <f>'01 01 Pol'!B146</f>
        <v>782</v>
      </c>
      <c r="B18" s="62" t="str">
        <f>'01 01 Pol'!C146</f>
        <v>Konstrukce z přírodního kamene</v>
      </c>
      <c r="D18" s="204"/>
      <c r="E18" s="294">
        <f>'01 01 Pol'!BA159</f>
        <v>0</v>
      </c>
      <c r="F18" s="295">
        <f>'01 01 Pol'!BB159</f>
        <v>0</v>
      </c>
      <c r="G18" s="295">
        <f>'01 01 Pol'!BC159</f>
        <v>0</v>
      </c>
      <c r="H18" s="295">
        <f>'01 01 Pol'!BD159</f>
        <v>0</v>
      </c>
      <c r="I18" s="296">
        <f>'01 01 Pol'!BE159</f>
        <v>0</v>
      </c>
    </row>
    <row r="19" spans="1:57" s="127" customFormat="1" x14ac:dyDescent="0.2">
      <c r="A19" s="293" t="str">
        <f>'01 01 Pol'!B160</f>
        <v>783</v>
      </c>
      <c r="B19" s="62" t="str">
        <f>'01 01 Pol'!C160</f>
        <v>Nátěry</v>
      </c>
      <c r="D19" s="204"/>
      <c r="E19" s="294">
        <f>'01 01 Pol'!BA175</f>
        <v>0</v>
      </c>
      <c r="F19" s="295">
        <f>'01 01 Pol'!BB175</f>
        <v>0</v>
      </c>
      <c r="G19" s="295">
        <f>'01 01 Pol'!BC175</f>
        <v>0</v>
      </c>
      <c r="H19" s="295">
        <f>'01 01 Pol'!BD175</f>
        <v>0</v>
      </c>
      <c r="I19" s="296">
        <f>'01 01 Pol'!BE175</f>
        <v>0</v>
      </c>
    </row>
    <row r="20" spans="1:57" s="127" customFormat="1" ht="13.5" thickBot="1" x14ac:dyDescent="0.25">
      <c r="A20" s="293" t="str">
        <f>'01 01 Pol'!B176</f>
        <v>784</v>
      </c>
      <c r="B20" s="62" t="str">
        <f>'01 01 Pol'!C176</f>
        <v>Malby</v>
      </c>
      <c r="D20" s="204"/>
      <c r="E20" s="294">
        <f>'01 01 Pol'!BA183</f>
        <v>0</v>
      </c>
      <c r="F20" s="295">
        <f>'01 01 Pol'!BB183</f>
        <v>0</v>
      </c>
      <c r="G20" s="295">
        <f>'01 01 Pol'!BC183</f>
        <v>0</v>
      </c>
      <c r="H20" s="295">
        <f>'01 01 Pol'!BD183</f>
        <v>0</v>
      </c>
      <c r="I20" s="296">
        <f>'01 01 Pol'!BE183</f>
        <v>0</v>
      </c>
    </row>
    <row r="21" spans="1:57" s="14" customFormat="1" ht="13.5" thickBot="1" x14ac:dyDescent="0.25">
      <c r="A21" s="205"/>
      <c r="B21" s="206" t="s">
        <v>79</v>
      </c>
      <c r="C21" s="206"/>
      <c r="D21" s="207"/>
      <c r="E21" s="208">
        <f>SUM(E7:E20)</f>
        <v>0</v>
      </c>
      <c r="F21" s="209">
        <f>SUM(F7:F20)</f>
        <v>0</v>
      </c>
      <c r="G21" s="209">
        <f>SUM(G7:G20)</f>
        <v>0</v>
      </c>
      <c r="H21" s="209">
        <f>SUM(H7:H20)</f>
        <v>0</v>
      </c>
      <c r="I21" s="210">
        <f>SUM(I7:I20)</f>
        <v>0</v>
      </c>
    </row>
    <row r="22" spans="1:57" x14ac:dyDescent="0.2">
      <c r="A22" s="127"/>
      <c r="B22" s="127"/>
      <c r="C22" s="127"/>
      <c r="D22" s="127"/>
      <c r="E22" s="127"/>
      <c r="F22" s="127"/>
      <c r="G22" s="127"/>
      <c r="H22" s="127"/>
      <c r="I22" s="127"/>
    </row>
    <row r="23" spans="1:57" ht="19.5" customHeight="1" x14ac:dyDescent="0.25">
      <c r="A23" s="196" t="s">
        <v>80</v>
      </c>
      <c r="B23" s="196"/>
      <c r="C23" s="196"/>
      <c r="D23" s="196"/>
      <c r="E23" s="196"/>
      <c r="F23" s="196"/>
      <c r="G23" s="211"/>
      <c r="H23" s="196"/>
      <c r="I23" s="196"/>
      <c r="BA23" s="133"/>
      <c r="BB23" s="133"/>
      <c r="BC23" s="133"/>
      <c r="BD23" s="133"/>
      <c r="BE23" s="133"/>
    </row>
    <row r="24" spans="1:57" ht="13.5" thickBot="1" x14ac:dyDescent="0.25"/>
    <row r="25" spans="1:57" x14ac:dyDescent="0.2">
      <c r="A25" s="162" t="s">
        <v>81</v>
      </c>
      <c r="B25" s="163"/>
      <c r="C25" s="163"/>
      <c r="D25" s="212"/>
      <c r="E25" s="213" t="s">
        <v>82</v>
      </c>
      <c r="F25" s="214" t="s">
        <v>12</v>
      </c>
      <c r="G25" s="215" t="s">
        <v>83</v>
      </c>
      <c r="H25" s="216"/>
      <c r="I25" s="217" t="s">
        <v>82</v>
      </c>
    </row>
    <row r="26" spans="1:57" x14ac:dyDescent="0.2">
      <c r="A26" s="156" t="s">
        <v>320</v>
      </c>
      <c r="B26" s="147"/>
      <c r="C26" s="147"/>
      <c r="D26" s="218"/>
      <c r="E26" s="219"/>
      <c r="F26" s="220"/>
      <c r="G26" s="221">
        <v>0</v>
      </c>
      <c r="H26" s="222"/>
      <c r="I26" s="223">
        <f t="shared" ref="I26:I33" si="0">E26+F26*G26/100</f>
        <v>0</v>
      </c>
      <c r="BA26" s="1">
        <v>0</v>
      </c>
    </row>
    <row r="27" spans="1:57" x14ac:dyDescent="0.2">
      <c r="A27" s="156" t="s">
        <v>321</v>
      </c>
      <c r="B27" s="147"/>
      <c r="C27" s="147"/>
      <c r="D27" s="218"/>
      <c r="E27" s="219"/>
      <c r="F27" s="220"/>
      <c r="G27" s="221">
        <v>0</v>
      </c>
      <c r="H27" s="222"/>
      <c r="I27" s="223">
        <f t="shared" si="0"/>
        <v>0</v>
      </c>
      <c r="BA27" s="1">
        <v>0</v>
      </c>
    </row>
    <row r="28" spans="1:57" x14ac:dyDescent="0.2">
      <c r="A28" s="156" t="s">
        <v>322</v>
      </c>
      <c r="B28" s="147"/>
      <c r="C28" s="147"/>
      <c r="D28" s="218"/>
      <c r="E28" s="219"/>
      <c r="F28" s="220"/>
      <c r="G28" s="221">
        <v>0</v>
      </c>
      <c r="H28" s="222"/>
      <c r="I28" s="223">
        <f t="shared" si="0"/>
        <v>0</v>
      </c>
      <c r="BA28" s="1">
        <v>0</v>
      </c>
    </row>
    <row r="29" spans="1:57" x14ac:dyDescent="0.2">
      <c r="A29" s="156" t="s">
        <v>323</v>
      </c>
      <c r="B29" s="147"/>
      <c r="C29" s="147"/>
      <c r="D29" s="218"/>
      <c r="E29" s="219"/>
      <c r="F29" s="220"/>
      <c r="G29" s="221">
        <v>0</v>
      </c>
      <c r="H29" s="222"/>
      <c r="I29" s="223">
        <f t="shared" si="0"/>
        <v>0</v>
      </c>
      <c r="BA29" s="1">
        <v>0</v>
      </c>
    </row>
    <row r="30" spans="1:57" x14ac:dyDescent="0.2">
      <c r="A30" s="156" t="s">
        <v>324</v>
      </c>
      <c r="B30" s="147"/>
      <c r="C30" s="147"/>
      <c r="D30" s="218"/>
      <c r="E30" s="219"/>
      <c r="F30" s="220"/>
      <c r="G30" s="221">
        <v>0</v>
      </c>
      <c r="H30" s="222"/>
      <c r="I30" s="223">
        <f t="shared" si="0"/>
        <v>0</v>
      </c>
      <c r="BA30" s="1">
        <v>2</v>
      </c>
    </row>
    <row r="31" spans="1:57" x14ac:dyDescent="0.2">
      <c r="A31" s="156" t="s">
        <v>325</v>
      </c>
      <c r="B31" s="147"/>
      <c r="C31" s="147"/>
      <c r="D31" s="218"/>
      <c r="E31" s="219"/>
      <c r="F31" s="220"/>
      <c r="G31" s="221">
        <v>0</v>
      </c>
      <c r="H31" s="222"/>
      <c r="I31" s="223">
        <f t="shared" si="0"/>
        <v>0</v>
      </c>
      <c r="BA31" s="1">
        <v>1</v>
      </c>
    </row>
    <row r="32" spans="1:57" x14ac:dyDescent="0.2">
      <c r="A32" s="156" t="s">
        <v>326</v>
      </c>
      <c r="B32" s="147"/>
      <c r="C32" s="147"/>
      <c r="D32" s="218"/>
      <c r="E32" s="219"/>
      <c r="F32" s="220"/>
      <c r="G32" s="221">
        <v>0</v>
      </c>
      <c r="H32" s="222"/>
      <c r="I32" s="223">
        <f t="shared" si="0"/>
        <v>0</v>
      </c>
      <c r="BA32" s="1">
        <v>2</v>
      </c>
    </row>
    <row r="33" spans="1:53" x14ac:dyDescent="0.2">
      <c r="A33" s="156" t="s">
        <v>327</v>
      </c>
      <c r="B33" s="147"/>
      <c r="C33" s="147"/>
      <c r="D33" s="218"/>
      <c r="E33" s="219"/>
      <c r="F33" s="220"/>
      <c r="G33" s="221">
        <v>0</v>
      </c>
      <c r="H33" s="222"/>
      <c r="I33" s="223">
        <f t="shared" si="0"/>
        <v>0</v>
      </c>
      <c r="BA33" s="1">
        <v>2</v>
      </c>
    </row>
    <row r="34" spans="1:53" ht="13.5" thickBot="1" x14ac:dyDescent="0.25">
      <c r="A34" s="224"/>
      <c r="B34" s="225" t="s">
        <v>84</v>
      </c>
      <c r="C34" s="226"/>
      <c r="D34" s="227"/>
      <c r="E34" s="228"/>
      <c r="F34" s="229"/>
      <c r="G34" s="229"/>
      <c r="H34" s="324">
        <f>SUM(I26:I33)</f>
        <v>0</v>
      </c>
      <c r="I34" s="325"/>
    </row>
    <row r="36" spans="1:53" x14ac:dyDescent="0.2">
      <c r="B36" s="14"/>
      <c r="F36" s="230"/>
      <c r="G36" s="231"/>
      <c r="H36" s="231"/>
      <c r="I36" s="46"/>
    </row>
    <row r="37" spans="1:53" x14ac:dyDescent="0.2">
      <c r="F37" s="230"/>
      <c r="G37" s="231"/>
      <c r="H37" s="231"/>
      <c r="I37" s="46"/>
    </row>
    <row r="38" spans="1:53" x14ac:dyDescent="0.2">
      <c r="F38" s="230"/>
      <c r="G38" s="231"/>
      <c r="H38" s="231"/>
      <c r="I38" s="46"/>
    </row>
    <row r="39" spans="1:53" x14ac:dyDescent="0.2">
      <c r="F39" s="230"/>
      <c r="G39" s="231"/>
      <c r="H39" s="231"/>
      <c r="I39" s="46"/>
    </row>
    <row r="40" spans="1:53" x14ac:dyDescent="0.2">
      <c r="F40" s="230"/>
      <c r="G40" s="231"/>
      <c r="H40" s="231"/>
      <c r="I40" s="46"/>
    </row>
    <row r="41" spans="1:53" x14ac:dyDescent="0.2">
      <c r="F41" s="230"/>
      <c r="G41" s="231"/>
      <c r="H41" s="231"/>
      <c r="I41" s="46"/>
    </row>
    <row r="42" spans="1:53" x14ac:dyDescent="0.2">
      <c r="F42" s="230"/>
      <c r="G42" s="231"/>
      <c r="H42" s="231"/>
      <c r="I42" s="46"/>
    </row>
    <row r="43" spans="1:53" x14ac:dyDescent="0.2">
      <c r="F43" s="230"/>
      <c r="G43" s="231"/>
      <c r="H43" s="231"/>
      <c r="I43" s="46"/>
    </row>
    <row r="44" spans="1:53" x14ac:dyDescent="0.2">
      <c r="F44" s="230"/>
      <c r="G44" s="231"/>
      <c r="H44" s="231"/>
      <c r="I44" s="46"/>
    </row>
    <row r="45" spans="1:53" x14ac:dyDescent="0.2">
      <c r="F45" s="230"/>
      <c r="G45" s="231"/>
      <c r="H45" s="231"/>
      <c r="I45" s="46"/>
    </row>
    <row r="46" spans="1:53" x14ac:dyDescent="0.2">
      <c r="F46" s="230"/>
      <c r="G46" s="231"/>
      <c r="H46" s="231"/>
      <c r="I46" s="46"/>
    </row>
    <row r="47" spans="1:53" x14ac:dyDescent="0.2">
      <c r="F47" s="230"/>
      <c r="G47" s="231"/>
      <c r="H47" s="231"/>
      <c r="I47" s="46"/>
    </row>
    <row r="48" spans="1:53" x14ac:dyDescent="0.2">
      <c r="F48" s="230"/>
      <c r="G48" s="231"/>
      <c r="H48" s="231"/>
      <c r="I48" s="46"/>
    </row>
    <row r="49" spans="6:9" x14ac:dyDescent="0.2">
      <c r="F49" s="230"/>
      <c r="G49" s="231"/>
      <c r="H49" s="231"/>
      <c r="I49" s="46"/>
    </row>
    <row r="50" spans="6:9" x14ac:dyDescent="0.2">
      <c r="F50" s="230"/>
      <c r="G50" s="231"/>
      <c r="H50" s="231"/>
      <c r="I50" s="46"/>
    </row>
    <row r="51" spans="6:9" x14ac:dyDescent="0.2">
      <c r="F51" s="230"/>
      <c r="G51" s="231"/>
      <c r="H51" s="231"/>
      <c r="I51" s="46"/>
    </row>
    <row r="52" spans="6:9" x14ac:dyDescent="0.2">
      <c r="F52" s="230"/>
      <c r="G52" s="231"/>
      <c r="H52" s="231"/>
      <c r="I52" s="46"/>
    </row>
    <row r="53" spans="6:9" x14ac:dyDescent="0.2">
      <c r="F53" s="230"/>
      <c r="G53" s="231"/>
      <c r="H53" s="231"/>
      <c r="I53" s="46"/>
    </row>
    <row r="54" spans="6:9" x14ac:dyDescent="0.2">
      <c r="F54" s="230"/>
      <c r="G54" s="231"/>
      <c r="H54" s="231"/>
      <c r="I54" s="46"/>
    </row>
    <row r="55" spans="6:9" x14ac:dyDescent="0.2">
      <c r="F55" s="230"/>
      <c r="G55" s="231"/>
      <c r="H55" s="231"/>
      <c r="I55" s="46"/>
    </row>
    <row r="56" spans="6:9" x14ac:dyDescent="0.2">
      <c r="F56" s="230"/>
      <c r="G56" s="231"/>
      <c r="H56" s="231"/>
      <c r="I56" s="46"/>
    </row>
    <row r="57" spans="6:9" x14ac:dyDescent="0.2">
      <c r="F57" s="230"/>
      <c r="G57" s="231"/>
      <c r="H57" s="231"/>
      <c r="I57" s="46"/>
    </row>
    <row r="58" spans="6:9" x14ac:dyDescent="0.2">
      <c r="F58" s="230"/>
      <c r="G58" s="231"/>
      <c r="H58" s="231"/>
      <c r="I58" s="46"/>
    </row>
    <row r="59" spans="6:9" x14ac:dyDescent="0.2">
      <c r="F59" s="230"/>
      <c r="G59" s="231"/>
      <c r="H59" s="231"/>
      <c r="I59" s="46"/>
    </row>
    <row r="60" spans="6:9" x14ac:dyDescent="0.2">
      <c r="F60" s="230"/>
      <c r="G60" s="231"/>
      <c r="H60" s="231"/>
      <c r="I60" s="46"/>
    </row>
    <row r="61" spans="6:9" x14ac:dyDescent="0.2">
      <c r="F61" s="230"/>
      <c r="G61" s="231"/>
      <c r="H61" s="231"/>
      <c r="I61" s="46"/>
    </row>
    <row r="62" spans="6:9" x14ac:dyDescent="0.2">
      <c r="F62" s="230"/>
      <c r="G62" s="231"/>
      <c r="H62" s="231"/>
      <c r="I62" s="46"/>
    </row>
    <row r="63" spans="6:9" x14ac:dyDescent="0.2">
      <c r="F63" s="230"/>
      <c r="G63" s="231"/>
      <c r="H63" s="231"/>
      <c r="I63" s="46"/>
    </row>
    <row r="64" spans="6:9" x14ac:dyDescent="0.2">
      <c r="F64" s="230"/>
      <c r="G64" s="231"/>
      <c r="H64" s="231"/>
      <c r="I64" s="46"/>
    </row>
    <row r="65" spans="6:9" x14ac:dyDescent="0.2">
      <c r="F65" s="230"/>
      <c r="G65" s="231"/>
      <c r="H65" s="231"/>
      <c r="I65" s="46"/>
    </row>
    <row r="66" spans="6:9" x14ac:dyDescent="0.2">
      <c r="F66" s="230"/>
      <c r="G66" s="231"/>
      <c r="H66" s="231"/>
      <c r="I66" s="46"/>
    </row>
    <row r="67" spans="6:9" x14ac:dyDescent="0.2">
      <c r="F67" s="230"/>
      <c r="G67" s="231"/>
      <c r="H67" s="231"/>
      <c r="I67" s="46"/>
    </row>
    <row r="68" spans="6:9" x14ac:dyDescent="0.2">
      <c r="F68" s="230"/>
      <c r="G68" s="231"/>
      <c r="H68" s="231"/>
      <c r="I68" s="46"/>
    </row>
    <row r="69" spans="6:9" x14ac:dyDescent="0.2">
      <c r="F69" s="230"/>
      <c r="G69" s="231"/>
      <c r="H69" s="231"/>
      <c r="I69" s="46"/>
    </row>
    <row r="70" spans="6:9" x14ac:dyDescent="0.2">
      <c r="F70" s="230"/>
      <c r="G70" s="231"/>
      <c r="H70" s="231"/>
      <c r="I70" s="46"/>
    </row>
    <row r="71" spans="6:9" x14ac:dyDescent="0.2">
      <c r="F71" s="230"/>
      <c r="G71" s="231"/>
      <c r="H71" s="231"/>
      <c r="I71" s="46"/>
    </row>
    <row r="72" spans="6:9" x14ac:dyDescent="0.2">
      <c r="F72" s="230"/>
      <c r="G72" s="231"/>
      <c r="H72" s="231"/>
      <c r="I72" s="46"/>
    </row>
    <row r="73" spans="6:9" x14ac:dyDescent="0.2">
      <c r="F73" s="230"/>
      <c r="G73" s="231"/>
      <c r="H73" s="231"/>
      <c r="I73" s="46"/>
    </row>
    <row r="74" spans="6:9" x14ac:dyDescent="0.2">
      <c r="F74" s="230"/>
      <c r="G74" s="231"/>
      <c r="H74" s="231"/>
      <c r="I74" s="46"/>
    </row>
    <row r="75" spans="6:9" x14ac:dyDescent="0.2">
      <c r="F75" s="230"/>
      <c r="G75" s="231"/>
      <c r="H75" s="231"/>
      <c r="I75" s="46"/>
    </row>
    <row r="76" spans="6:9" x14ac:dyDescent="0.2">
      <c r="F76" s="230"/>
      <c r="G76" s="231"/>
      <c r="H76" s="231"/>
      <c r="I76" s="46"/>
    </row>
    <row r="77" spans="6:9" x14ac:dyDescent="0.2">
      <c r="F77" s="230"/>
      <c r="G77" s="231"/>
      <c r="H77" s="231"/>
      <c r="I77" s="46"/>
    </row>
    <row r="78" spans="6:9" x14ac:dyDescent="0.2">
      <c r="F78" s="230"/>
      <c r="G78" s="231"/>
      <c r="H78" s="231"/>
      <c r="I78" s="46"/>
    </row>
    <row r="79" spans="6:9" x14ac:dyDescent="0.2">
      <c r="F79" s="230"/>
      <c r="G79" s="231"/>
      <c r="H79" s="231"/>
      <c r="I79" s="46"/>
    </row>
    <row r="80" spans="6:9" x14ac:dyDescent="0.2">
      <c r="F80" s="230"/>
      <c r="G80" s="231"/>
      <c r="H80" s="231"/>
      <c r="I80" s="46"/>
    </row>
    <row r="81" spans="6:9" x14ac:dyDescent="0.2">
      <c r="F81" s="230"/>
      <c r="G81" s="231"/>
      <c r="H81" s="231"/>
      <c r="I81" s="46"/>
    </row>
    <row r="82" spans="6:9" x14ac:dyDescent="0.2">
      <c r="F82" s="230"/>
      <c r="G82" s="231"/>
      <c r="H82" s="231"/>
      <c r="I82" s="46"/>
    </row>
    <row r="83" spans="6:9" x14ac:dyDescent="0.2">
      <c r="F83" s="230"/>
      <c r="G83" s="231"/>
      <c r="H83" s="231"/>
      <c r="I83" s="46"/>
    </row>
    <row r="84" spans="6:9" x14ac:dyDescent="0.2">
      <c r="F84" s="230"/>
      <c r="G84" s="231"/>
      <c r="H84" s="231"/>
      <c r="I84" s="46"/>
    </row>
    <row r="85" spans="6:9" x14ac:dyDescent="0.2">
      <c r="F85" s="230"/>
      <c r="G85" s="231"/>
      <c r="H85" s="231"/>
      <c r="I85" s="46"/>
    </row>
  </sheetData>
  <mergeCells count="4">
    <mergeCell ref="A1:B1"/>
    <mergeCell ref="A2:B2"/>
    <mergeCell ref="G2:I2"/>
    <mergeCell ref="H34:I34"/>
  </mergeCells>
  <pageMargins left="0.98425196850393704" right="0.39370078740157483" top="0.59055118110236215" bottom="0.98425196850393704" header="0.19685039370078741" footer="0.51181102362204722"/>
  <pageSetup paperSize="9" scale="90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B256"/>
  <sheetViews>
    <sheetView showGridLines="0" showZeros="0" zoomScaleNormal="100" zoomScaleSheetLayoutView="100" workbookViewId="0">
      <selection activeCell="J1" sqref="J1:J65536 K1:K65536"/>
    </sheetView>
  </sheetViews>
  <sheetFormatPr defaultRowHeight="12.75" x14ac:dyDescent="0.2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hidden="1" customWidth="1"/>
    <col min="9" max="9" width="11.5703125" style="232" hidden="1" customWidth="1"/>
    <col min="10" max="10" width="11" style="232" hidden="1" customWidth="1"/>
    <col min="11" max="11" width="10.42578125" style="232" hidden="1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 x14ac:dyDescent="0.25">
      <c r="A1" s="328" t="s">
        <v>100</v>
      </c>
      <c r="B1" s="328"/>
      <c r="C1" s="328"/>
      <c r="D1" s="328"/>
      <c r="E1" s="328"/>
      <c r="F1" s="328"/>
      <c r="G1" s="328"/>
    </row>
    <row r="2" spans="1:80" ht="14.25" customHeight="1" thickBot="1" x14ac:dyDescent="0.25">
      <c r="B2" s="233"/>
      <c r="C2" s="234"/>
      <c r="D2" s="234"/>
      <c r="E2" s="235"/>
      <c r="F2" s="234"/>
      <c r="G2" s="234"/>
    </row>
    <row r="3" spans="1:80" ht="13.5" thickTop="1" x14ac:dyDescent="0.2">
      <c r="A3" s="317" t="s">
        <v>2</v>
      </c>
      <c r="B3" s="318"/>
      <c r="C3" s="186" t="s">
        <v>103</v>
      </c>
      <c r="D3" s="236"/>
      <c r="E3" s="237" t="s">
        <v>85</v>
      </c>
      <c r="F3" s="238" t="str">
        <f>'01 01 Rek'!H1</f>
        <v>01</v>
      </c>
      <c r="G3" s="239"/>
    </row>
    <row r="4" spans="1:80" ht="13.5" thickBot="1" x14ac:dyDescent="0.25">
      <c r="A4" s="329" t="s">
        <v>76</v>
      </c>
      <c r="B4" s="320"/>
      <c r="C4" s="192" t="s">
        <v>106</v>
      </c>
      <c r="D4" s="240"/>
      <c r="E4" s="330" t="str">
        <f>'01 01 Rek'!G2</f>
        <v>1. etapa - čelní schodiště</v>
      </c>
      <c r="F4" s="331"/>
      <c r="G4" s="332"/>
    </row>
    <row r="5" spans="1:80" ht="13.5" thickTop="1" x14ac:dyDescent="0.2">
      <c r="A5" s="241"/>
      <c r="G5" s="243"/>
    </row>
    <row r="6" spans="1:80" ht="27" customHeight="1" x14ac:dyDescent="0.2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 x14ac:dyDescent="0.2">
      <c r="A7" s="249" t="s">
        <v>97</v>
      </c>
      <c r="B7" s="250" t="s">
        <v>107</v>
      </c>
      <c r="C7" s="251" t="s">
        <v>108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 x14ac:dyDescent="0.2">
      <c r="A8" s="260">
        <v>1</v>
      </c>
      <c r="B8" s="261" t="s">
        <v>110</v>
      </c>
      <c r="C8" s="262" t="s">
        <v>111</v>
      </c>
      <c r="D8" s="263" t="s">
        <v>112</v>
      </c>
      <c r="E8" s="264">
        <v>3.2602000000000002</v>
      </c>
      <c r="F8" s="264">
        <v>0</v>
      </c>
      <c r="G8" s="265">
        <f>E8*F8</f>
        <v>0</v>
      </c>
      <c r="H8" s="266">
        <v>2.52508</v>
      </c>
      <c r="I8" s="267">
        <f>E8*H8</f>
        <v>8.232265816</v>
      </c>
      <c r="J8" s="266">
        <v>0</v>
      </c>
      <c r="K8" s="267">
        <f>E8*J8</f>
        <v>0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 x14ac:dyDescent="0.2">
      <c r="A9" s="268"/>
      <c r="B9" s="271"/>
      <c r="C9" s="326" t="s">
        <v>113</v>
      </c>
      <c r="D9" s="327"/>
      <c r="E9" s="272">
        <v>3.2602000000000002</v>
      </c>
      <c r="F9" s="273"/>
      <c r="G9" s="274"/>
      <c r="H9" s="275"/>
      <c r="I9" s="269"/>
      <c r="J9" s="276"/>
      <c r="K9" s="269"/>
      <c r="M9" s="270" t="s">
        <v>113</v>
      </c>
      <c r="O9" s="259"/>
    </row>
    <row r="10" spans="1:80" ht="22.5" x14ac:dyDescent="0.2">
      <c r="A10" s="260">
        <v>2</v>
      </c>
      <c r="B10" s="261" t="s">
        <v>114</v>
      </c>
      <c r="C10" s="262" t="s">
        <v>115</v>
      </c>
      <c r="D10" s="263" t="s">
        <v>116</v>
      </c>
      <c r="E10" s="264">
        <v>7.1099999999999997E-2</v>
      </c>
      <c r="F10" s="264">
        <v>0</v>
      </c>
      <c r="G10" s="265">
        <f>E10*F10</f>
        <v>0</v>
      </c>
      <c r="H10" s="266">
        <v>1.0579400000000001</v>
      </c>
      <c r="I10" s="267">
        <f>E10*H10</f>
        <v>7.5219534000000005E-2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 x14ac:dyDescent="0.2">
      <c r="A11" s="268"/>
      <c r="B11" s="271"/>
      <c r="C11" s="326" t="s">
        <v>117</v>
      </c>
      <c r="D11" s="327"/>
      <c r="E11" s="272">
        <v>7.1099999999999997E-2</v>
      </c>
      <c r="F11" s="273"/>
      <c r="G11" s="274"/>
      <c r="H11" s="275"/>
      <c r="I11" s="269"/>
      <c r="J11" s="276"/>
      <c r="K11" s="269"/>
      <c r="M11" s="270" t="s">
        <v>117</v>
      </c>
      <c r="O11" s="259"/>
    </row>
    <row r="12" spans="1:80" x14ac:dyDescent="0.2">
      <c r="A12" s="260">
        <v>3</v>
      </c>
      <c r="B12" s="261" t="s">
        <v>118</v>
      </c>
      <c r="C12" s="262" t="s">
        <v>119</v>
      </c>
      <c r="D12" s="263" t="s">
        <v>120</v>
      </c>
      <c r="E12" s="264">
        <v>22.602599999999999</v>
      </c>
      <c r="F12" s="264">
        <v>0</v>
      </c>
      <c r="G12" s="265">
        <f>E12*F12</f>
        <v>0</v>
      </c>
      <c r="H12" s="266">
        <v>1.6930000000000001E-2</v>
      </c>
      <c r="I12" s="267">
        <f>E12*H12</f>
        <v>0.38266201799999999</v>
      </c>
      <c r="J12" s="266">
        <v>0</v>
      </c>
      <c r="K12" s="267">
        <f>E12*J12</f>
        <v>0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 x14ac:dyDescent="0.2">
      <c r="A13" s="268"/>
      <c r="B13" s="271"/>
      <c r="C13" s="326" t="s">
        <v>121</v>
      </c>
      <c r="D13" s="327"/>
      <c r="E13" s="272">
        <v>14.3034</v>
      </c>
      <c r="F13" s="273"/>
      <c r="G13" s="274"/>
      <c r="H13" s="275"/>
      <c r="I13" s="269"/>
      <c r="J13" s="276"/>
      <c r="K13" s="269"/>
      <c r="M13" s="270" t="s">
        <v>121</v>
      </c>
      <c r="O13" s="259"/>
    </row>
    <row r="14" spans="1:80" x14ac:dyDescent="0.2">
      <c r="A14" s="268"/>
      <c r="B14" s="271"/>
      <c r="C14" s="326" t="s">
        <v>122</v>
      </c>
      <c r="D14" s="327"/>
      <c r="E14" s="272">
        <v>8.2992000000000008</v>
      </c>
      <c r="F14" s="273"/>
      <c r="G14" s="274"/>
      <c r="H14" s="275"/>
      <c r="I14" s="269"/>
      <c r="J14" s="276"/>
      <c r="K14" s="269"/>
      <c r="M14" s="270" t="s">
        <v>122</v>
      </c>
      <c r="O14" s="259"/>
    </row>
    <row r="15" spans="1:80" x14ac:dyDescent="0.2">
      <c r="A15" s="260">
        <v>4</v>
      </c>
      <c r="B15" s="261" t="s">
        <v>123</v>
      </c>
      <c r="C15" s="262" t="s">
        <v>124</v>
      </c>
      <c r="D15" s="263" t="s">
        <v>120</v>
      </c>
      <c r="E15" s="264">
        <v>22.602599999999999</v>
      </c>
      <c r="F15" s="264">
        <v>0</v>
      </c>
      <c r="G15" s="265">
        <f>E15*F15</f>
        <v>0</v>
      </c>
      <c r="H15" s="266">
        <v>0</v>
      </c>
      <c r="I15" s="267">
        <f>E15*H15</f>
        <v>0</v>
      </c>
      <c r="J15" s="266">
        <v>0</v>
      </c>
      <c r="K15" s="267">
        <f>E15*J15</f>
        <v>0</v>
      </c>
      <c r="O15" s="259">
        <v>2</v>
      </c>
      <c r="AA15" s="232">
        <v>1</v>
      </c>
      <c r="AB15" s="232">
        <v>1</v>
      </c>
      <c r="AC15" s="232">
        <v>1</v>
      </c>
      <c r="AZ15" s="232">
        <v>1</v>
      </c>
      <c r="BA15" s="232">
        <f>IF(AZ15=1,G15,0)</f>
        <v>0</v>
      </c>
      <c r="BB15" s="232">
        <f>IF(AZ15=2,G15,0)</f>
        <v>0</v>
      </c>
      <c r="BC15" s="232">
        <f>IF(AZ15=3,G15,0)</f>
        <v>0</v>
      </c>
      <c r="BD15" s="232">
        <f>IF(AZ15=4,G15,0)</f>
        <v>0</v>
      </c>
      <c r="BE15" s="232">
        <f>IF(AZ15=5,G15,0)</f>
        <v>0</v>
      </c>
      <c r="CA15" s="259">
        <v>1</v>
      </c>
      <c r="CB15" s="259">
        <v>1</v>
      </c>
    </row>
    <row r="16" spans="1:80" x14ac:dyDescent="0.2">
      <c r="A16" s="277"/>
      <c r="B16" s="278" t="s">
        <v>98</v>
      </c>
      <c r="C16" s="279" t="s">
        <v>109</v>
      </c>
      <c r="D16" s="280"/>
      <c r="E16" s="281"/>
      <c r="F16" s="282"/>
      <c r="G16" s="283">
        <f>SUM(G7:G15)</f>
        <v>0</v>
      </c>
      <c r="H16" s="284"/>
      <c r="I16" s="285">
        <f>SUM(I7:I15)</f>
        <v>8.6901473679999999</v>
      </c>
      <c r="J16" s="284"/>
      <c r="K16" s="285">
        <f>SUM(K7:K15)</f>
        <v>0</v>
      </c>
      <c r="O16" s="259">
        <v>4</v>
      </c>
      <c r="BA16" s="286">
        <f>SUM(BA7:BA15)</f>
        <v>0</v>
      </c>
      <c r="BB16" s="286">
        <f>SUM(BB7:BB15)</f>
        <v>0</v>
      </c>
      <c r="BC16" s="286">
        <f>SUM(BC7:BC15)</f>
        <v>0</v>
      </c>
      <c r="BD16" s="286">
        <f>SUM(BD7:BD15)</f>
        <v>0</v>
      </c>
      <c r="BE16" s="286">
        <f>SUM(BE7:BE15)</f>
        <v>0</v>
      </c>
    </row>
    <row r="17" spans="1:80" x14ac:dyDescent="0.2">
      <c r="A17" s="249" t="s">
        <v>97</v>
      </c>
      <c r="B17" s="250" t="s">
        <v>125</v>
      </c>
      <c r="C17" s="251" t="s">
        <v>126</v>
      </c>
      <c r="D17" s="252"/>
      <c r="E17" s="253"/>
      <c r="F17" s="253"/>
      <c r="G17" s="254"/>
      <c r="H17" s="255"/>
      <c r="I17" s="256"/>
      <c r="J17" s="257"/>
      <c r="K17" s="258"/>
      <c r="O17" s="259">
        <v>1</v>
      </c>
    </row>
    <row r="18" spans="1:80" x14ac:dyDescent="0.2">
      <c r="A18" s="260">
        <v>5</v>
      </c>
      <c r="B18" s="261" t="s">
        <v>128</v>
      </c>
      <c r="C18" s="262" t="s">
        <v>129</v>
      </c>
      <c r="D18" s="263" t="s">
        <v>120</v>
      </c>
      <c r="E18" s="264">
        <v>32.430799999999998</v>
      </c>
      <c r="F18" s="264">
        <v>0</v>
      </c>
      <c r="G18" s="265">
        <f>E18*F18</f>
        <v>0</v>
      </c>
      <c r="H18" s="266">
        <v>1.3999999999999999E-4</v>
      </c>
      <c r="I18" s="267">
        <f>E18*H18</f>
        <v>4.5403119999999995E-3</v>
      </c>
      <c r="J18" s="266">
        <v>0</v>
      </c>
      <c r="K18" s="267">
        <f>E18*J18</f>
        <v>0</v>
      </c>
      <c r="O18" s="259">
        <v>2</v>
      </c>
      <c r="AA18" s="232">
        <v>1</v>
      </c>
      <c r="AB18" s="232">
        <v>1</v>
      </c>
      <c r="AC18" s="232">
        <v>1</v>
      </c>
      <c r="AZ18" s="232">
        <v>1</v>
      </c>
      <c r="BA18" s="232">
        <f>IF(AZ18=1,G18,0)</f>
        <v>0</v>
      </c>
      <c r="BB18" s="232">
        <f>IF(AZ18=2,G18,0)</f>
        <v>0</v>
      </c>
      <c r="BC18" s="232">
        <f>IF(AZ18=3,G18,0)</f>
        <v>0</v>
      </c>
      <c r="BD18" s="232">
        <f>IF(AZ18=4,G18,0)</f>
        <v>0</v>
      </c>
      <c r="BE18" s="232">
        <f>IF(AZ18=5,G18,0)</f>
        <v>0</v>
      </c>
      <c r="CA18" s="259">
        <v>1</v>
      </c>
      <c r="CB18" s="259">
        <v>1</v>
      </c>
    </row>
    <row r="19" spans="1:80" x14ac:dyDescent="0.2">
      <c r="A19" s="268"/>
      <c r="B19" s="271"/>
      <c r="C19" s="326" t="s">
        <v>130</v>
      </c>
      <c r="D19" s="327"/>
      <c r="E19" s="272">
        <v>11.5</v>
      </c>
      <c r="F19" s="273"/>
      <c r="G19" s="274"/>
      <c r="H19" s="275"/>
      <c r="I19" s="269"/>
      <c r="J19" s="276"/>
      <c r="K19" s="269"/>
      <c r="M19" s="270" t="s">
        <v>130</v>
      </c>
      <c r="O19" s="259"/>
    </row>
    <row r="20" spans="1:80" x14ac:dyDescent="0.2">
      <c r="A20" s="268"/>
      <c r="B20" s="271"/>
      <c r="C20" s="326" t="s">
        <v>131</v>
      </c>
      <c r="D20" s="327"/>
      <c r="E20" s="272">
        <v>15.0068</v>
      </c>
      <c r="F20" s="273"/>
      <c r="G20" s="274"/>
      <c r="H20" s="275"/>
      <c r="I20" s="269"/>
      <c r="J20" s="276"/>
      <c r="K20" s="269"/>
      <c r="M20" s="270" t="s">
        <v>131</v>
      </c>
      <c r="O20" s="259"/>
    </row>
    <row r="21" spans="1:80" x14ac:dyDescent="0.2">
      <c r="A21" s="268"/>
      <c r="B21" s="271"/>
      <c r="C21" s="326" t="s">
        <v>132</v>
      </c>
      <c r="D21" s="327"/>
      <c r="E21" s="272">
        <v>4.4240000000000004</v>
      </c>
      <c r="F21" s="273"/>
      <c r="G21" s="274"/>
      <c r="H21" s="275"/>
      <c r="I21" s="269"/>
      <c r="J21" s="276"/>
      <c r="K21" s="269"/>
      <c r="M21" s="270" t="s">
        <v>132</v>
      </c>
      <c r="O21" s="259"/>
    </row>
    <row r="22" spans="1:80" x14ac:dyDescent="0.2">
      <c r="A22" s="268"/>
      <c r="B22" s="271"/>
      <c r="C22" s="326" t="s">
        <v>133</v>
      </c>
      <c r="D22" s="327"/>
      <c r="E22" s="272">
        <v>1.5</v>
      </c>
      <c r="F22" s="273"/>
      <c r="G22" s="274"/>
      <c r="H22" s="275"/>
      <c r="I22" s="269"/>
      <c r="J22" s="276"/>
      <c r="K22" s="269"/>
      <c r="M22" s="270" t="s">
        <v>133</v>
      </c>
      <c r="O22" s="259"/>
    </row>
    <row r="23" spans="1:80" x14ac:dyDescent="0.2">
      <c r="A23" s="260">
        <v>6</v>
      </c>
      <c r="B23" s="261" t="s">
        <v>134</v>
      </c>
      <c r="C23" s="262" t="s">
        <v>135</v>
      </c>
      <c r="D23" s="263" t="s">
        <v>120</v>
      </c>
      <c r="E23" s="264">
        <v>32.430799999999998</v>
      </c>
      <c r="F23" s="264">
        <v>0</v>
      </c>
      <c r="G23" s="265">
        <f>E23*F23</f>
        <v>0</v>
      </c>
      <c r="H23" s="266">
        <v>4.1450000000000001E-2</v>
      </c>
      <c r="I23" s="267">
        <f>E23*H23</f>
        <v>1.3442566599999999</v>
      </c>
      <c r="J23" s="266">
        <v>0</v>
      </c>
      <c r="K23" s="267">
        <f>E23*J23</f>
        <v>0</v>
      </c>
      <c r="O23" s="259">
        <v>2</v>
      </c>
      <c r="AA23" s="232">
        <v>1</v>
      </c>
      <c r="AB23" s="232">
        <v>1</v>
      </c>
      <c r="AC23" s="232">
        <v>1</v>
      </c>
      <c r="AZ23" s="232">
        <v>1</v>
      </c>
      <c r="BA23" s="232">
        <f>IF(AZ23=1,G23,0)</f>
        <v>0</v>
      </c>
      <c r="BB23" s="232">
        <f>IF(AZ23=2,G23,0)</f>
        <v>0</v>
      </c>
      <c r="BC23" s="232">
        <f>IF(AZ23=3,G23,0)</f>
        <v>0</v>
      </c>
      <c r="BD23" s="232">
        <f>IF(AZ23=4,G23,0)</f>
        <v>0</v>
      </c>
      <c r="BE23" s="232">
        <f>IF(AZ23=5,G23,0)</f>
        <v>0</v>
      </c>
      <c r="CA23" s="259">
        <v>1</v>
      </c>
      <c r="CB23" s="259">
        <v>1</v>
      </c>
    </row>
    <row r="24" spans="1:80" x14ac:dyDescent="0.2">
      <c r="A24" s="268"/>
      <c r="B24" s="271"/>
      <c r="C24" s="326" t="s">
        <v>130</v>
      </c>
      <c r="D24" s="327"/>
      <c r="E24" s="272">
        <v>11.5</v>
      </c>
      <c r="F24" s="273"/>
      <c r="G24" s="274"/>
      <c r="H24" s="275"/>
      <c r="I24" s="269"/>
      <c r="J24" s="276"/>
      <c r="K24" s="269"/>
      <c r="M24" s="270" t="s">
        <v>130</v>
      </c>
      <c r="O24" s="259"/>
    </row>
    <row r="25" spans="1:80" x14ac:dyDescent="0.2">
      <c r="A25" s="268"/>
      <c r="B25" s="271"/>
      <c r="C25" s="326" t="s">
        <v>131</v>
      </c>
      <c r="D25" s="327"/>
      <c r="E25" s="272">
        <v>15.0068</v>
      </c>
      <c r="F25" s="273"/>
      <c r="G25" s="274"/>
      <c r="H25" s="275"/>
      <c r="I25" s="269"/>
      <c r="J25" s="276"/>
      <c r="K25" s="269"/>
      <c r="M25" s="270" t="s">
        <v>131</v>
      </c>
      <c r="O25" s="259"/>
    </row>
    <row r="26" spans="1:80" x14ac:dyDescent="0.2">
      <c r="A26" s="268"/>
      <c r="B26" s="271"/>
      <c r="C26" s="326" t="s">
        <v>132</v>
      </c>
      <c r="D26" s="327"/>
      <c r="E26" s="272">
        <v>4.4240000000000004</v>
      </c>
      <c r="F26" s="273"/>
      <c r="G26" s="274"/>
      <c r="H26" s="275"/>
      <c r="I26" s="269"/>
      <c r="J26" s="276"/>
      <c r="K26" s="269"/>
      <c r="M26" s="270" t="s">
        <v>132</v>
      </c>
      <c r="O26" s="259"/>
    </row>
    <row r="27" spans="1:80" x14ac:dyDescent="0.2">
      <c r="A27" s="268"/>
      <c r="B27" s="271"/>
      <c r="C27" s="326" t="s">
        <v>133</v>
      </c>
      <c r="D27" s="327"/>
      <c r="E27" s="272">
        <v>1.5</v>
      </c>
      <c r="F27" s="273"/>
      <c r="G27" s="274"/>
      <c r="H27" s="275"/>
      <c r="I27" s="269"/>
      <c r="J27" s="276"/>
      <c r="K27" s="269"/>
      <c r="M27" s="270" t="s">
        <v>133</v>
      </c>
      <c r="O27" s="259"/>
    </row>
    <row r="28" spans="1:80" x14ac:dyDescent="0.2">
      <c r="A28" s="260">
        <v>7</v>
      </c>
      <c r="B28" s="261" t="s">
        <v>136</v>
      </c>
      <c r="C28" s="262" t="s">
        <v>137</v>
      </c>
      <c r="D28" s="263" t="s">
        <v>120</v>
      </c>
      <c r="E28" s="264">
        <v>32.430799999999998</v>
      </c>
      <c r="F28" s="264">
        <v>0</v>
      </c>
      <c r="G28" s="265">
        <f>E28*F28</f>
        <v>0</v>
      </c>
      <c r="H28" s="266">
        <v>5.2580000000000002E-2</v>
      </c>
      <c r="I28" s="267">
        <f>E28*H28</f>
        <v>1.705211464</v>
      </c>
      <c r="J28" s="266">
        <v>0</v>
      </c>
      <c r="K28" s="267">
        <f>E28*J28</f>
        <v>0</v>
      </c>
      <c r="O28" s="259">
        <v>2</v>
      </c>
      <c r="AA28" s="232">
        <v>1</v>
      </c>
      <c r="AB28" s="232">
        <v>1</v>
      </c>
      <c r="AC28" s="232">
        <v>1</v>
      </c>
      <c r="AZ28" s="232">
        <v>1</v>
      </c>
      <c r="BA28" s="232">
        <f>IF(AZ28=1,G28,0)</f>
        <v>0</v>
      </c>
      <c r="BB28" s="232">
        <f>IF(AZ28=2,G28,0)</f>
        <v>0</v>
      </c>
      <c r="BC28" s="232">
        <f>IF(AZ28=3,G28,0)</f>
        <v>0</v>
      </c>
      <c r="BD28" s="232">
        <f>IF(AZ28=4,G28,0)</f>
        <v>0</v>
      </c>
      <c r="BE28" s="232">
        <f>IF(AZ28=5,G28,0)</f>
        <v>0</v>
      </c>
      <c r="CA28" s="259">
        <v>1</v>
      </c>
      <c r="CB28" s="259">
        <v>1</v>
      </c>
    </row>
    <row r="29" spans="1:80" x14ac:dyDescent="0.2">
      <c r="A29" s="268"/>
      <c r="B29" s="271"/>
      <c r="C29" s="326" t="s">
        <v>130</v>
      </c>
      <c r="D29" s="327"/>
      <c r="E29" s="272">
        <v>11.5</v>
      </c>
      <c r="F29" s="273"/>
      <c r="G29" s="274"/>
      <c r="H29" s="275"/>
      <c r="I29" s="269"/>
      <c r="J29" s="276"/>
      <c r="K29" s="269"/>
      <c r="M29" s="270" t="s">
        <v>130</v>
      </c>
      <c r="O29" s="259"/>
    </row>
    <row r="30" spans="1:80" x14ac:dyDescent="0.2">
      <c r="A30" s="268"/>
      <c r="B30" s="271"/>
      <c r="C30" s="326" t="s">
        <v>131</v>
      </c>
      <c r="D30" s="327"/>
      <c r="E30" s="272">
        <v>15.0068</v>
      </c>
      <c r="F30" s="273"/>
      <c r="G30" s="274"/>
      <c r="H30" s="275"/>
      <c r="I30" s="269"/>
      <c r="J30" s="276"/>
      <c r="K30" s="269"/>
      <c r="M30" s="270" t="s">
        <v>131</v>
      </c>
      <c r="O30" s="259"/>
    </row>
    <row r="31" spans="1:80" x14ac:dyDescent="0.2">
      <c r="A31" s="268"/>
      <c r="B31" s="271"/>
      <c r="C31" s="326" t="s">
        <v>132</v>
      </c>
      <c r="D31" s="327"/>
      <c r="E31" s="272">
        <v>4.4240000000000004</v>
      </c>
      <c r="F31" s="273"/>
      <c r="G31" s="274"/>
      <c r="H31" s="275"/>
      <c r="I31" s="269"/>
      <c r="J31" s="276"/>
      <c r="K31" s="269"/>
      <c r="M31" s="270" t="s">
        <v>132</v>
      </c>
      <c r="O31" s="259"/>
    </row>
    <row r="32" spans="1:80" x14ac:dyDescent="0.2">
      <c r="A32" s="268"/>
      <c r="B32" s="271"/>
      <c r="C32" s="326" t="s">
        <v>133</v>
      </c>
      <c r="D32" s="327"/>
      <c r="E32" s="272">
        <v>1.5</v>
      </c>
      <c r="F32" s="273"/>
      <c r="G32" s="274"/>
      <c r="H32" s="275"/>
      <c r="I32" s="269"/>
      <c r="J32" s="276"/>
      <c r="K32" s="269"/>
      <c r="M32" s="270" t="s">
        <v>133</v>
      </c>
      <c r="O32" s="259"/>
    </row>
    <row r="33" spans="1:80" ht="22.5" x14ac:dyDescent="0.2">
      <c r="A33" s="260">
        <v>8</v>
      </c>
      <c r="B33" s="261" t="s">
        <v>138</v>
      </c>
      <c r="C33" s="262" t="s">
        <v>139</v>
      </c>
      <c r="D33" s="263" t="s">
        <v>120</v>
      </c>
      <c r="E33" s="264">
        <v>42.444800000000001</v>
      </c>
      <c r="F33" s="264">
        <v>0</v>
      </c>
      <c r="G33" s="265">
        <f>E33*F33</f>
        <v>0</v>
      </c>
      <c r="H33" s="266">
        <v>4.0000000000000002E-4</v>
      </c>
      <c r="I33" s="267">
        <f>E33*H33</f>
        <v>1.6977920000000001E-2</v>
      </c>
      <c r="J33" s="266">
        <v>0</v>
      </c>
      <c r="K33" s="267">
        <f>E33*J33</f>
        <v>0</v>
      </c>
      <c r="O33" s="259">
        <v>2</v>
      </c>
      <c r="AA33" s="232">
        <v>1</v>
      </c>
      <c r="AB33" s="232">
        <v>1</v>
      </c>
      <c r="AC33" s="232">
        <v>1</v>
      </c>
      <c r="AZ33" s="232">
        <v>1</v>
      </c>
      <c r="BA33" s="232">
        <f>IF(AZ33=1,G33,0)</f>
        <v>0</v>
      </c>
      <c r="BB33" s="232">
        <f>IF(AZ33=2,G33,0)</f>
        <v>0</v>
      </c>
      <c r="BC33" s="232">
        <f>IF(AZ33=3,G33,0)</f>
        <v>0</v>
      </c>
      <c r="BD33" s="232">
        <f>IF(AZ33=4,G33,0)</f>
        <v>0</v>
      </c>
      <c r="BE33" s="232">
        <f>IF(AZ33=5,G33,0)</f>
        <v>0</v>
      </c>
      <c r="CA33" s="259">
        <v>1</v>
      </c>
      <c r="CB33" s="259">
        <v>1</v>
      </c>
    </row>
    <row r="34" spans="1:80" x14ac:dyDescent="0.2">
      <c r="A34" s="268"/>
      <c r="B34" s="271"/>
      <c r="C34" s="326" t="s">
        <v>140</v>
      </c>
      <c r="D34" s="327"/>
      <c r="E34" s="272">
        <v>0</v>
      </c>
      <c r="F34" s="273"/>
      <c r="G34" s="274"/>
      <c r="H34" s="275"/>
      <c r="I34" s="269"/>
      <c r="J34" s="276"/>
      <c r="K34" s="269"/>
      <c r="M34" s="270" t="s">
        <v>140</v>
      </c>
      <c r="O34" s="259"/>
    </row>
    <row r="35" spans="1:80" x14ac:dyDescent="0.2">
      <c r="A35" s="268"/>
      <c r="B35" s="271"/>
      <c r="C35" s="326" t="s">
        <v>141</v>
      </c>
      <c r="D35" s="327"/>
      <c r="E35" s="272">
        <v>14.204000000000001</v>
      </c>
      <c r="F35" s="273"/>
      <c r="G35" s="274"/>
      <c r="H35" s="275"/>
      <c r="I35" s="269"/>
      <c r="J35" s="276"/>
      <c r="K35" s="269"/>
      <c r="M35" s="270" t="s">
        <v>141</v>
      </c>
      <c r="O35" s="259"/>
    </row>
    <row r="36" spans="1:80" x14ac:dyDescent="0.2">
      <c r="A36" s="268"/>
      <c r="B36" s="271"/>
      <c r="C36" s="326" t="s">
        <v>142</v>
      </c>
      <c r="D36" s="327"/>
      <c r="E36" s="272">
        <v>17.216799999999999</v>
      </c>
      <c r="F36" s="273"/>
      <c r="G36" s="274"/>
      <c r="H36" s="275"/>
      <c r="I36" s="269"/>
      <c r="J36" s="276"/>
      <c r="K36" s="269"/>
      <c r="M36" s="270" t="s">
        <v>142</v>
      </c>
      <c r="O36" s="259"/>
    </row>
    <row r="37" spans="1:80" x14ac:dyDescent="0.2">
      <c r="A37" s="268"/>
      <c r="B37" s="271"/>
      <c r="C37" s="326" t="s">
        <v>132</v>
      </c>
      <c r="D37" s="327"/>
      <c r="E37" s="272">
        <v>4.4240000000000004</v>
      </c>
      <c r="F37" s="273"/>
      <c r="G37" s="274"/>
      <c r="H37" s="275"/>
      <c r="I37" s="269"/>
      <c r="J37" s="276"/>
      <c r="K37" s="269"/>
      <c r="M37" s="270" t="s">
        <v>132</v>
      </c>
      <c r="O37" s="259"/>
    </row>
    <row r="38" spans="1:80" x14ac:dyDescent="0.2">
      <c r="A38" s="268"/>
      <c r="B38" s="271"/>
      <c r="C38" s="326" t="s">
        <v>143</v>
      </c>
      <c r="D38" s="327"/>
      <c r="E38" s="272">
        <v>6.6</v>
      </c>
      <c r="F38" s="273"/>
      <c r="G38" s="274"/>
      <c r="H38" s="275"/>
      <c r="I38" s="269"/>
      <c r="J38" s="276"/>
      <c r="K38" s="269"/>
      <c r="M38" s="270" t="s">
        <v>143</v>
      </c>
      <c r="O38" s="259"/>
    </row>
    <row r="39" spans="1:80" x14ac:dyDescent="0.2">
      <c r="A39" s="260">
        <v>9</v>
      </c>
      <c r="B39" s="261" t="s">
        <v>144</v>
      </c>
      <c r="C39" s="262" t="s">
        <v>145</v>
      </c>
      <c r="D39" s="263" t="s">
        <v>120</v>
      </c>
      <c r="E39" s="264">
        <v>42.444800000000001</v>
      </c>
      <c r="F39" s="264">
        <v>0</v>
      </c>
      <c r="G39" s="265">
        <f>E39*F39</f>
        <v>0</v>
      </c>
      <c r="H39" s="266">
        <v>3.5E-4</v>
      </c>
      <c r="I39" s="267">
        <f>E39*H39</f>
        <v>1.485568E-2</v>
      </c>
      <c r="J39" s="266">
        <v>0</v>
      </c>
      <c r="K39" s="267">
        <f>E39*J39</f>
        <v>0</v>
      </c>
      <c r="O39" s="259">
        <v>2</v>
      </c>
      <c r="AA39" s="232">
        <v>1</v>
      </c>
      <c r="AB39" s="232">
        <v>1</v>
      </c>
      <c r="AC39" s="232">
        <v>1</v>
      </c>
      <c r="AZ39" s="232">
        <v>1</v>
      </c>
      <c r="BA39" s="232">
        <f>IF(AZ39=1,G39,0)</f>
        <v>0</v>
      </c>
      <c r="BB39" s="232">
        <f>IF(AZ39=2,G39,0)</f>
        <v>0</v>
      </c>
      <c r="BC39" s="232">
        <f>IF(AZ39=3,G39,0)</f>
        <v>0</v>
      </c>
      <c r="BD39" s="232">
        <f>IF(AZ39=4,G39,0)</f>
        <v>0</v>
      </c>
      <c r="BE39" s="232">
        <f>IF(AZ39=5,G39,0)</f>
        <v>0</v>
      </c>
      <c r="CA39" s="259">
        <v>1</v>
      </c>
      <c r="CB39" s="259">
        <v>1</v>
      </c>
    </row>
    <row r="40" spans="1:80" x14ac:dyDescent="0.2">
      <c r="A40" s="260">
        <v>10</v>
      </c>
      <c r="B40" s="261" t="s">
        <v>146</v>
      </c>
      <c r="C40" s="262" t="s">
        <v>147</v>
      </c>
      <c r="D40" s="263" t="s">
        <v>120</v>
      </c>
      <c r="E40" s="264">
        <v>41.0916</v>
      </c>
      <c r="F40" s="264">
        <v>0</v>
      </c>
      <c r="G40" s="265">
        <f>E40*F40</f>
        <v>0</v>
      </c>
      <c r="H40" s="266">
        <v>0</v>
      </c>
      <c r="I40" s="267">
        <f>E40*H40</f>
        <v>0</v>
      </c>
      <c r="J40" s="266">
        <v>0</v>
      </c>
      <c r="K40" s="267">
        <f>E40*J40</f>
        <v>0</v>
      </c>
      <c r="O40" s="259">
        <v>2</v>
      </c>
      <c r="AA40" s="232">
        <v>1</v>
      </c>
      <c r="AB40" s="232">
        <v>0</v>
      </c>
      <c r="AC40" s="232">
        <v>0</v>
      </c>
      <c r="AZ40" s="232">
        <v>1</v>
      </c>
      <c r="BA40" s="232">
        <f>IF(AZ40=1,G40,0)</f>
        <v>0</v>
      </c>
      <c r="BB40" s="232">
        <f>IF(AZ40=2,G40,0)</f>
        <v>0</v>
      </c>
      <c r="BC40" s="232">
        <f>IF(AZ40=3,G40,0)</f>
        <v>0</v>
      </c>
      <c r="BD40" s="232">
        <f>IF(AZ40=4,G40,0)</f>
        <v>0</v>
      </c>
      <c r="BE40" s="232">
        <f>IF(AZ40=5,G40,0)</f>
        <v>0</v>
      </c>
      <c r="CA40" s="259">
        <v>1</v>
      </c>
      <c r="CB40" s="259">
        <v>0</v>
      </c>
    </row>
    <row r="41" spans="1:80" x14ac:dyDescent="0.2">
      <c r="A41" s="268"/>
      <c r="B41" s="271"/>
      <c r="C41" s="326" t="s">
        <v>148</v>
      </c>
      <c r="D41" s="327"/>
      <c r="E41" s="272">
        <v>15.865600000000001</v>
      </c>
      <c r="F41" s="273"/>
      <c r="G41" s="274"/>
      <c r="H41" s="275"/>
      <c r="I41" s="269"/>
      <c r="J41" s="276"/>
      <c r="K41" s="269"/>
      <c r="M41" s="270" t="s">
        <v>148</v>
      </c>
      <c r="O41" s="259"/>
    </row>
    <row r="42" spans="1:80" x14ac:dyDescent="0.2">
      <c r="A42" s="268"/>
      <c r="B42" s="271"/>
      <c r="C42" s="326" t="s">
        <v>149</v>
      </c>
      <c r="D42" s="327"/>
      <c r="E42" s="272">
        <v>19.302</v>
      </c>
      <c r="F42" s="273"/>
      <c r="G42" s="274"/>
      <c r="H42" s="275"/>
      <c r="I42" s="269"/>
      <c r="J42" s="276"/>
      <c r="K42" s="269"/>
      <c r="M42" s="270" t="s">
        <v>149</v>
      </c>
      <c r="O42" s="259"/>
    </row>
    <row r="43" spans="1:80" x14ac:dyDescent="0.2">
      <c r="A43" s="268"/>
      <c r="B43" s="271"/>
      <c r="C43" s="326" t="s">
        <v>132</v>
      </c>
      <c r="D43" s="327"/>
      <c r="E43" s="272">
        <v>4.4240000000000004</v>
      </c>
      <c r="F43" s="273"/>
      <c r="G43" s="274"/>
      <c r="H43" s="275"/>
      <c r="I43" s="269"/>
      <c r="J43" s="276"/>
      <c r="K43" s="269"/>
      <c r="M43" s="270" t="s">
        <v>132</v>
      </c>
      <c r="O43" s="259"/>
    </row>
    <row r="44" spans="1:80" x14ac:dyDescent="0.2">
      <c r="A44" s="268"/>
      <c r="B44" s="271"/>
      <c r="C44" s="326" t="s">
        <v>133</v>
      </c>
      <c r="D44" s="327"/>
      <c r="E44" s="272">
        <v>1.5</v>
      </c>
      <c r="F44" s="273"/>
      <c r="G44" s="274"/>
      <c r="H44" s="275"/>
      <c r="I44" s="269"/>
      <c r="J44" s="276"/>
      <c r="K44" s="269"/>
      <c r="M44" s="270" t="s">
        <v>133</v>
      </c>
      <c r="O44" s="259"/>
    </row>
    <row r="45" spans="1:80" x14ac:dyDescent="0.2">
      <c r="A45" s="277"/>
      <c r="B45" s="278" t="s">
        <v>98</v>
      </c>
      <c r="C45" s="279" t="s">
        <v>127</v>
      </c>
      <c r="D45" s="280"/>
      <c r="E45" s="281"/>
      <c r="F45" s="282"/>
      <c r="G45" s="283">
        <f>SUM(G17:G44)</f>
        <v>0</v>
      </c>
      <c r="H45" s="284"/>
      <c r="I45" s="285">
        <f>SUM(I17:I44)</f>
        <v>3.0858420360000003</v>
      </c>
      <c r="J45" s="284"/>
      <c r="K45" s="285">
        <f>SUM(K17:K44)</f>
        <v>0</v>
      </c>
      <c r="O45" s="259">
        <v>4</v>
      </c>
      <c r="BA45" s="286">
        <f>SUM(BA17:BA44)</f>
        <v>0</v>
      </c>
      <c r="BB45" s="286">
        <f>SUM(BB17:BB44)</f>
        <v>0</v>
      </c>
      <c r="BC45" s="286">
        <f>SUM(BC17:BC44)</f>
        <v>0</v>
      </c>
      <c r="BD45" s="286">
        <f>SUM(BD17:BD44)</f>
        <v>0</v>
      </c>
      <c r="BE45" s="286">
        <f>SUM(BE17:BE44)</f>
        <v>0</v>
      </c>
    </row>
    <row r="46" spans="1:80" x14ac:dyDescent="0.2">
      <c r="A46" s="249" t="s">
        <v>97</v>
      </c>
      <c r="B46" s="250" t="s">
        <v>150</v>
      </c>
      <c r="C46" s="251" t="s">
        <v>151</v>
      </c>
      <c r="D46" s="252"/>
      <c r="E46" s="253"/>
      <c r="F46" s="253"/>
      <c r="G46" s="254"/>
      <c r="H46" s="255"/>
      <c r="I46" s="256"/>
      <c r="J46" s="257"/>
      <c r="K46" s="258"/>
      <c r="O46" s="259">
        <v>1</v>
      </c>
    </row>
    <row r="47" spans="1:80" x14ac:dyDescent="0.2">
      <c r="A47" s="260">
        <v>11</v>
      </c>
      <c r="B47" s="261" t="s">
        <v>153</v>
      </c>
      <c r="C47" s="262" t="s">
        <v>154</v>
      </c>
      <c r="D47" s="263" t="s">
        <v>112</v>
      </c>
      <c r="E47" s="264">
        <v>1.7614000000000001</v>
      </c>
      <c r="F47" s="264">
        <v>0</v>
      </c>
      <c r="G47" s="265">
        <f>E47*F47</f>
        <v>0</v>
      </c>
      <c r="H47" s="266">
        <v>2.5249999999999999</v>
      </c>
      <c r="I47" s="267">
        <f>E47*H47</f>
        <v>4.4475350000000002</v>
      </c>
      <c r="J47" s="266">
        <v>0</v>
      </c>
      <c r="K47" s="267">
        <f>E47*J47</f>
        <v>0</v>
      </c>
      <c r="O47" s="259">
        <v>2</v>
      </c>
      <c r="AA47" s="232">
        <v>1</v>
      </c>
      <c r="AB47" s="232">
        <v>1</v>
      </c>
      <c r="AC47" s="232">
        <v>1</v>
      </c>
      <c r="AZ47" s="232">
        <v>1</v>
      </c>
      <c r="BA47" s="232">
        <f>IF(AZ47=1,G47,0)</f>
        <v>0</v>
      </c>
      <c r="BB47" s="232">
        <f>IF(AZ47=2,G47,0)</f>
        <v>0</v>
      </c>
      <c r="BC47" s="232">
        <f>IF(AZ47=3,G47,0)</f>
        <v>0</v>
      </c>
      <c r="BD47" s="232">
        <f>IF(AZ47=4,G47,0)</f>
        <v>0</v>
      </c>
      <c r="BE47" s="232">
        <f>IF(AZ47=5,G47,0)</f>
        <v>0</v>
      </c>
      <c r="CA47" s="259">
        <v>1</v>
      </c>
      <c r="CB47" s="259">
        <v>1</v>
      </c>
    </row>
    <row r="48" spans="1:80" x14ac:dyDescent="0.2">
      <c r="A48" s="268"/>
      <c r="B48" s="271"/>
      <c r="C48" s="326" t="s">
        <v>155</v>
      </c>
      <c r="D48" s="327"/>
      <c r="E48" s="272">
        <v>1.2276</v>
      </c>
      <c r="F48" s="273"/>
      <c r="G48" s="274"/>
      <c r="H48" s="275"/>
      <c r="I48" s="269"/>
      <c r="J48" s="276"/>
      <c r="K48" s="269"/>
      <c r="M48" s="270" t="s">
        <v>155</v>
      </c>
      <c r="O48" s="259"/>
    </row>
    <row r="49" spans="1:80" x14ac:dyDescent="0.2">
      <c r="A49" s="268"/>
      <c r="B49" s="271"/>
      <c r="C49" s="326" t="s">
        <v>156</v>
      </c>
      <c r="D49" s="327"/>
      <c r="E49" s="272">
        <v>0.53380000000000005</v>
      </c>
      <c r="F49" s="273"/>
      <c r="G49" s="274"/>
      <c r="H49" s="275"/>
      <c r="I49" s="269"/>
      <c r="J49" s="276"/>
      <c r="K49" s="269"/>
      <c r="M49" s="270" t="s">
        <v>156</v>
      </c>
      <c r="O49" s="259"/>
    </row>
    <row r="50" spans="1:80" x14ac:dyDescent="0.2">
      <c r="A50" s="260">
        <v>12</v>
      </c>
      <c r="B50" s="261" t="s">
        <v>157</v>
      </c>
      <c r="C50" s="262" t="s">
        <v>158</v>
      </c>
      <c r="D50" s="263" t="s">
        <v>112</v>
      </c>
      <c r="E50" s="264">
        <v>1.7614000000000001</v>
      </c>
      <c r="F50" s="264">
        <v>0</v>
      </c>
      <c r="G50" s="265">
        <f>E50*F50</f>
        <v>0</v>
      </c>
      <c r="H50" s="266">
        <v>0</v>
      </c>
      <c r="I50" s="267">
        <f>E50*H50</f>
        <v>0</v>
      </c>
      <c r="J50" s="266">
        <v>0</v>
      </c>
      <c r="K50" s="267">
        <f>E50*J50</f>
        <v>0</v>
      </c>
      <c r="O50" s="259">
        <v>2</v>
      </c>
      <c r="AA50" s="232">
        <v>1</v>
      </c>
      <c r="AB50" s="232">
        <v>1</v>
      </c>
      <c r="AC50" s="232">
        <v>1</v>
      </c>
      <c r="AZ50" s="232">
        <v>1</v>
      </c>
      <c r="BA50" s="232">
        <f>IF(AZ50=1,G50,0)</f>
        <v>0</v>
      </c>
      <c r="BB50" s="232">
        <f>IF(AZ50=2,G50,0)</f>
        <v>0</v>
      </c>
      <c r="BC50" s="232">
        <f>IF(AZ50=3,G50,0)</f>
        <v>0</v>
      </c>
      <c r="BD50" s="232">
        <f>IF(AZ50=4,G50,0)</f>
        <v>0</v>
      </c>
      <c r="BE50" s="232">
        <f>IF(AZ50=5,G50,0)</f>
        <v>0</v>
      </c>
      <c r="CA50" s="259">
        <v>1</v>
      </c>
      <c r="CB50" s="259">
        <v>1</v>
      </c>
    </row>
    <row r="51" spans="1:80" x14ac:dyDescent="0.2">
      <c r="A51" s="260">
        <v>13</v>
      </c>
      <c r="B51" s="261" t="s">
        <v>159</v>
      </c>
      <c r="C51" s="262" t="s">
        <v>160</v>
      </c>
      <c r="D51" s="263" t="s">
        <v>112</v>
      </c>
      <c r="E51" s="264">
        <v>1.2276</v>
      </c>
      <c r="F51" s="264">
        <v>0</v>
      </c>
      <c r="G51" s="265">
        <f>E51*F51</f>
        <v>0</v>
      </c>
      <c r="H51" s="266">
        <v>0</v>
      </c>
      <c r="I51" s="267">
        <f>E51*H51</f>
        <v>0</v>
      </c>
      <c r="J51" s="266">
        <v>0</v>
      </c>
      <c r="K51" s="267">
        <f>E51*J51</f>
        <v>0</v>
      </c>
      <c r="O51" s="259">
        <v>2</v>
      </c>
      <c r="AA51" s="232">
        <v>1</v>
      </c>
      <c r="AB51" s="232">
        <v>1</v>
      </c>
      <c r="AC51" s="232">
        <v>1</v>
      </c>
      <c r="AZ51" s="232">
        <v>1</v>
      </c>
      <c r="BA51" s="232">
        <f>IF(AZ51=1,G51,0)</f>
        <v>0</v>
      </c>
      <c r="BB51" s="232">
        <f>IF(AZ51=2,G51,0)</f>
        <v>0</v>
      </c>
      <c r="BC51" s="232">
        <f>IF(AZ51=3,G51,0)</f>
        <v>0</v>
      </c>
      <c r="BD51" s="232">
        <f>IF(AZ51=4,G51,0)</f>
        <v>0</v>
      </c>
      <c r="BE51" s="232">
        <f>IF(AZ51=5,G51,0)</f>
        <v>0</v>
      </c>
      <c r="CA51" s="259">
        <v>1</v>
      </c>
      <c r="CB51" s="259">
        <v>1</v>
      </c>
    </row>
    <row r="52" spans="1:80" x14ac:dyDescent="0.2">
      <c r="A52" s="268"/>
      <c r="B52" s="271"/>
      <c r="C52" s="326" t="s">
        <v>155</v>
      </c>
      <c r="D52" s="327"/>
      <c r="E52" s="272">
        <v>1.2276</v>
      </c>
      <c r="F52" s="273"/>
      <c r="G52" s="274"/>
      <c r="H52" s="275"/>
      <c r="I52" s="269"/>
      <c r="J52" s="276"/>
      <c r="K52" s="269"/>
      <c r="M52" s="270" t="s">
        <v>155</v>
      </c>
      <c r="O52" s="259"/>
    </row>
    <row r="53" spans="1:80" ht="22.5" x14ac:dyDescent="0.2">
      <c r="A53" s="260">
        <v>14</v>
      </c>
      <c r="B53" s="261" t="s">
        <v>161</v>
      </c>
      <c r="C53" s="262" t="s">
        <v>162</v>
      </c>
      <c r="D53" s="263" t="s">
        <v>116</v>
      </c>
      <c r="E53" s="264">
        <v>6.1899999999999997E-2</v>
      </c>
      <c r="F53" s="264">
        <v>0</v>
      </c>
      <c r="G53" s="265">
        <f>E53*F53</f>
        <v>0</v>
      </c>
      <c r="H53" s="266">
        <v>1.0662499999999999</v>
      </c>
      <c r="I53" s="267">
        <f>E53*H53</f>
        <v>6.6000874999999987E-2</v>
      </c>
      <c r="J53" s="266">
        <v>0</v>
      </c>
      <c r="K53" s="267">
        <f>E53*J53</f>
        <v>0</v>
      </c>
      <c r="O53" s="259">
        <v>2</v>
      </c>
      <c r="AA53" s="232">
        <v>1</v>
      </c>
      <c r="AB53" s="232">
        <v>1</v>
      </c>
      <c r="AC53" s="232">
        <v>1</v>
      </c>
      <c r="AZ53" s="232">
        <v>1</v>
      </c>
      <c r="BA53" s="232">
        <f>IF(AZ53=1,G53,0)</f>
        <v>0</v>
      </c>
      <c r="BB53" s="232">
        <f>IF(AZ53=2,G53,0)</f>
        <v>0</v>
      </c>
      <c r="BC53" s="232">
        <f>IF(AZ53=3,G53,0)</f>
        <v>0</v>
      </c>
      <c r="BD53" s="232">
        <f>IF(AZ53=4,G53,0)</f>
        <v>0</v>
      </c>
      <c r="BE53" s="232">
        <f>IF(AZ53=5,G53,0)</f>
        <v>0</v>
      </c>
      <c r="CA53" s="259">
        <v>1</v>
      </c>
      <c r="CB53" s="259">
        <v>1</v>
      </c>
    </row>
    <row r="54" spans="1:80" x14ac:dyDescent="0.2">
      <c r="A54" s="268"/>
      <c r="B54" s="271"/>
      <c r="C54" s="326" t="s">
        <v>163</v>
      </c>
      <c r="D54" s="327"/>
      <c r="E54" s="272">
        <v>4.3999999999999997E-2</v>
      </c>
      <c r="F54" s="273"/>
      <c r="G54" s="274"/>
      <c r="H54" s="275"/>
      <c r="I54" s="269"/>
      <c r="J54" s="276"/>
      <c r="K54" s="269"/>
      <c r="M54" s="270" t="s">
        <v>163</v>
      </c>
      <c r="O54" s="259"/>
    </row>
    <row r="55" spans="1:80" x14ac:dyDescent="0.2">
      <c r="A55" s="268"/>
      <c r="B55" s="271"/>
      <c r="C55" s="326" t="s">
        <v>164</v>
      </c>
      <c r="D55" s="327"/>
      <c r="E55" s="272">
        <v>1.7999999999999999E-2</v>
      </c>
      <c r="F55" s="273"/>
      <c r="G55" s="274"/>
      <c r="H55" s="275"/>
      <c r="I55" s="269"/>
      <c r="J55" s="276"/>
      <c r="K55" s="269"/>
      <c r="M55" s="270" t="s">
        <v>164</v>
      </c>
      <c r="O55" s="259"/>
    </row>
    <row r="56" spans="1:80" x14ac:dyDescent="0.2">
      <c r="A56" s="277"/>
      <c r="B56" s="278" t="s">
        <v>98</v>
      </c>
      <c r="C56" s="279" t="s">
        <v>152</v>
      </c>
      <c r="D56" s="280"/>
      <c r="E56" s="281"/>
      <c r="F56" s="282"/>
      <c r="G56" s="283">
        <f>SUM(G46:G55)</f>
        <v>0</v>
      </c>
      <c r="H56" s="284"/>
      <c r="I56" s="285">
        <f>SUM(I46:I55)</f>
        <v>4.5135358750000005</v>
      </c>
      <c r="J56" s="284"/>
      <c r="K56" s="285">
        <f>SUM(K46:K55)</f>
        <v>0</v>
      </c>
      <c r="O56" s="259">
        <v>4</v>
      </c>
      <c r="BA56" s="286">
        <f>SUM(BA46:BA55)</f>
        <v>0</v>
      </c>
      <c r="BB56" s="286">
        <f>SUM(BB46:BB55)</f>
        <v>0</v>
      </c>
      <c r="BC56" s="286">
        <f>SUM(BC46:BC55)</f>
        <v>0</v>
      </c>
      <c r="BD56" s="286">
        <f>SUM(BD46:BD55)</f>
        <v>0</v>
      </c>
      <c r="BE56" s="286">
        <f>SUM(BE46:BE55)</f>
        <v>0</v>
      </c>
    </row>
    <row r="57" spans="1:80" x14ac:dyDescent="0.2">
      <c r="A57" s="249" t="s">
        <v>97</v>
      </c>
      <c r="B57" s="250" t="s">
        <v>165</v>
      </c>
      <c r="C57" s="251" t="s">
        <v>166</v>
      </c>
      <c r="D57" s="252"/>
      <c r="E57" s="253"/>
      <c r="F57" s="253"/>
      <c r="G57" s="254"/>
      <c r="H57" s="255"/>
      <c r="I57" s="256"/>
      <c r="J57" s="257"/>
      <c r="K57" s="258"/>
      <c r="O57" s="259">
        <v>1</v>
      </c>
    </row>
    <row r="58" spans="1:80" ht="22.5" x14ac:dyDescent="0.2">
      <c r="A58" s="260">
        <v>15</v>
      </c>
      <c r="B58" s="261" t="s">
        <v>168</v>
      </c>
      <c r="C58" s="262" t="s">
        <v>169</v>
      </c>
      <c r="D58" s="263" t="s">
        <v>120</v>
      </c>
      <c r="E58" s="264">
        <v>15.042899999999999</v>
      </c>
      <c r="F58" s="264">
        <v>0</v>
      </c>
      <c r="G58" s="265">
        <f>E58*F58</f>
        <v>0</v>
      </c>
      <c r="H58" s="266">
        <v>0</v>
      </c>
      <c r="I58" s="267">
        <f>E58*H58</f>
        <v>0</v>
      </c>
      <c r="J58" s="266">
        <v>0</v>
      </c>
      <c r="K58" s="267">
        <f>E58*J58</f>
        <v>0</v>
      </c>
      <c r="O58" s="259">
        <v>2</v>
      </c>
      <c r="AA58" s="232">
        <v>1</v>
      </c>
      <c r="AB58" s="232">
        <v>1</v>
      </c>
      <c r="AC58" s="232">
        <v>1</v>
      </c>
      <c r="AZ58" s="232">
        <v>1</v>
      </c>
      <c r="BA58" s="232">
        <f>IF(AZ58=1,G58,0)</f>
        <v>0</v>
      </c>
      <c r="BB58" s="232">
        <f>IF(AZ58=2,G58,0)</f>
        <v>0</v>
      </c>
      <c r="BC58" s="232">
        <f>IF(AZ58=3,G58,0)</f>
        <v>0</v>
      </c>
      <c r="BD58" s="232">
        <f>IF(AZ58=4,G58,0)</f>
        <v>0</v>
      </c>
      <c r="BE58" s="232">
        <f>IF(AZ58=5,G58,0)</f>
        <v>0</v>
      </c>
      <c r="CA58" s="259">
        <v>1</v>
      </c>
      <c r="CB58" s="259">
        <v>1</v>
      </c>
    </row>
    <row r="59" spans="1:80" x14ac:dyDescent="0.2">
      <c r="A59" s="268"/>
      <c r="B59" s="271"/>
      <c r="C59" s="326" t="s">
        <v>170</v>
      </c>
      <c r="D59" s="327"/>
      <c r="E59" s="272">
        <v>15.042899999999999</v>
      </c>
      <c r="F59" s="273"/>
      <c r="G59" s="274"/>
      <c r="H59" s="275"/>
      <c r="I59" s="269"/>
      <c r="J59" s="276"/>
      <c r="K59" s="269"/>
      <c r="M59" s="270" t="s">
        <v>170</v>
      </c>
      <c r="O59" s="259"/>
    </row>
    <row r="60" spans="1:80" x14ac:dyDescent="0.2">
      <c r="A60" s="277"/>
      <c r="B60" s="278" t="s">
        <v>98</v>
      </c>
      <c r="C60" s="279" t="s">
        <v>167</v>
      </c>
      <c r="D60" s="280"/>
      <c r="E60" s="281"/>
      <c r="F60" s="282"/>
      <c r="G60" s="283">
        <f>SUM(G57:G59)</f>
        <v>0</v>
      </c>
      <c r="H60" s="284"/>
      <c r="I60" s="285">
        <f>SUM(I57:I59)</f>
        <v>0</v>
      </c>
      <c r="J60" s="284"/>
      <c r="K60" s="285">
        <f>SUM(K57:K59)</f>
        <v>0</v>
      </c>
      <c r="O60" s="259">
        <v>4</v>
      </c>
      <c r="BA60" s="286">
        <f>SUM(BA57:BA59)</f>
        <v>0</v>
      </c>
      <c r="BB60" s="286">
        <f>SUM(BB57:BB59)</f>
        <v>0</v>
      </c>
      <c r="BC60" s="286">
        <f>SUM(BC57:BC59)</f>
        <v>0</v>
      </c>
      <c r="BD60" s="286">
        <f>SUM(BD57:BD59)</f>
        <v>0</v>
      </c>
      <c r="BE60" s="286">
        <f>SUM(BE57:BE59)</f>
        <v>0</v>
      </c>
    </row>
    <row r="61" spans="1:80" x14ac:dyDescent="0.2">
      <c r="A61" s="249" t="s">
        <v>97</v>
      </c>
      <c r="B61" s="250" t="s">
        <v>171</v>
      </c>
      <c r="C61" s="251" t="s">
        <v>172</v>
      </c>
      <c r="D61" s="252"/>
      <c r="E61" s="253"/>
      <c r="F61" s="253"/>
      <c r="G61" s="254"/>
      <c r="H61" s="255"/>
      <c r="I61" s="256"/>
      <c r="J61" s="257"/>
      <c r="K61" s="258"/>
      <c r="O61" s="259">
        <v>1</v>
      </c>
    </row>
    <row r="62" spans="1:80" x14ac:dyDescent="0.2">
      <c r="A62" s="260">
        <v>16</v>
      </c>
      <c r="B62" s="261" t="s">
        <v>174</v>
      </c>
      <c r="C62" s="262" t="s">
        <v>175</v>
      </c>
      <c r="D62" s="263" t="s">
        <v>120</v>
      </c>
      <c r="E62" s="264">
        <v>9</v>
      </c>
      <c r="F62" s="264">
        <v>0</v>
      </c>
      <c r="G62" s="265">
        <f>E62*F62</f>
        <v>0</v>
      </c>
      <c r="H62" s="266">
        <v>1.58E-3</v>
      </c>
      <c r="I62" s="267">
        <f>E62*H62</f>
        <v>1.422E-2</v>
      </c>
      <c r="J62" s="266">
        <v>0</v>
      </c>
      <c r="K62" s="267">
        <f>E62*J62</f>
        <v>0</v>
      </c>
      <c r="O62" s="259">
        <v>2</v>
      </c>
      <c r="AA62" s="232">
        <v>1</v>
      </c>
      <c r="AB62" s="232">
        <v>1</v>
      </c>
      <c r="AC62" s="232">
        <v>1</v>
      </c>
      <c r="AZ62" s="232">
        <v>1</v>
      </c>
      <c r="BA62" s="232">
        <f>IF(AZ62=1,G62,0)</f>
        <v>0</v>
      </c>
      <c r="BB62" s="232">
        <f>IF(AZ62=2,G62,0)</f>
        <v>0</v>
      </c>
      <c r="BC62" s="232">
        <f>IF(AZ62=3,G62,0)</f>
        <v>0</v>
      </c>
      <c r="BD62" s="232">
        <f>IF(AZ62=4,G62,0)</f>
        <v>0</v>
      </c>
      <c r="BE62" s="232">
        <f>IF(AZ62=5,G62,0)</f>
        <v>0</v>
      </c>
      <c r="CA62" s="259">
        <v>1</v>
      </c>
      <c r="CB62" s="259">
        <v>1</v>
      </c>
    </row>
    <row r="63" spans="1:80" x14ac:dyDescent="0.2">
      <c r="A63" s="268"/>
      <c r="B63" s="271"/>
      <c r="C63" s="326" t="s">
        <v>176</v>
      </c>
      <c r="D63" s="327"/>
      <c r="E63" s="272">
        <v>9</v>
      </c>
      <c r="F63" s="273"/>
      <c r="G63" s="274"/>
      <c r="H63" s="275"/>
      <c r="I63" s="269"/>
      <c r="J63" s="276"/>
      <c r="K63" s="269"/>
      <c r="M63" s="270" t="s">
        <v>176</v>
      </c>
      <c r="O63" s="259"/>
    </row>
    <row r="64" spans="1:80" x14ac:dyDescent="0.2">
      <c r="A64" s="277"/>
      <c r="B64" s="278" t="s">
        <v>98</v>
      </c>
      <c r="C64" s="279" t="s">
        <v>173</v>
      </c>
      <c r="D64" s="280"/>
      <c r="E64" s="281"/>
      <c r="F64" s="282"/>
      <c r="G64" s="283">
        <f>SUM(G61:G63)</f>
        <v>0</v>
      </c>
      <c r="H64" s="284"/>
      <c r="I64" s="285">
        <f>SUM(I61:I63)</f>
        <v>1.422E-2</v>
      </c>
      <c r="J64" s="284"/>
      <c r="K64" s="285">
        <f>SUM(K61:K63)</f>
        <v>0</v>
      </c>
      <c r="O64" s="259">
        <v>4</v>
      </c>
      <c r="BA64" s="286">
        <f>SUM(BA61:BA63)</f>
        <v>0</v>
      </c>
      <c r="BB64" s="286">
        <f>SUM(BB61:BB63)</f>
        <v>0</v>
      </c>
      <c r="BC64" s="286">
        <f>SUM(BC61:BC63)</f>
        <v>0</v>
      </c>
      <c r="BD64" s="286">
        <f>SUM(BD61:BD63)</f>
        <v>0</v>
      </c>
      <c r="BE64" s="286">
        <f>SUM(BE61:BE63)</f>
        <v>0</v>
      </c>
    </row>
    <row r="65" spans="1:80" x14ac:dyDescent="0.2">
      <c r="A65" s="249" t="s">
        <v>97</v>
      </c>
      <c r="B65" s="250" t="s">
        <v>177</v>
      </c>
      <c r="C65" s="251" t="s">
        <v>178</v>
      </c>
      <c r="D65" s="252"/>
      <c r="E65" s="253"/>
      <c r="F65" s="253"/>
      <c r="G65" s="254"/>
      <c r="H65" s="255"/>
      <c r="I65" s="256"/>
      <c r="J65" s="257"/>
      <c r="K65" s="258"/>
      <c r="O65" s="259">
        <v>1</v>
      </c>
    </row>
    <row r="66" spans="1:80" x14ac:dyDescent="0.2">
      <c r="A66" s="260">
        <v>17</v>
      </c>
      <c r="B66" s="261" t="s">
        <v>180</v>
      </c>
      <c r="C66" s="262" t="s">
        <v>181</v>
      </c>
      <c r="D66" s="263" t="s">
        <v>120</v>
      </c>
      <c r="E66" s="264">
        <v>39.799999999999997</v>
      </c>
      <c r="F66" s="264">
        <v>0</v>
      </c>
      <c r="G66" s="265">
        <f>E66*F66</f>
        <v>0</v>
      </c>
      <c r="H66" s="266">
        <v>4.0000000000000003E-5</v>
      </c>
      <c r="I66" s="267">
        <f>E66*H66</f>
        <v>1.5920000000000001E-3</v>
      </c>
      <c r="J66" s="266">
        <v>0</v>
      </c>
      <c r="K66" s="267">
        <f>E66*J66</f>
        <v>0</v>
      </c>
      <c r="O66" s="259">
        <v>2</v>
      </c>
      <c r="AA66" s="232">
        <v>1</v>
      </c>
      <c r="AB66" s="232">
        <v>1</v>
      </c>
      <c r="AC66" s="232">
        <v>1</v>
      </c>
      <c r="AZ66" s="232">
        <v>1</v>
      </c>
      <c r="BA66" s="232">
        <f>IF(AZ66=1,G66,0)</f>
        <v>0</v>
      </c>
      <c r="BB66" s="232">
        <f>IF(AZ66=2,G66,0)</f>
        <v>0</v>
      </c>
      <c r="BC66" s="232">
        <f>IF(AZ66=3,G66,0)</f>
        <v>0</v>
      </c>
      <c r="BD66" s="232">
        <f>IF(AZ66=4,G66,0)</f>
        <v>0</v>
      </c>
      <c r="BE66" s="232">
        <f>IF(AZ66=5,G66,0)</f>
        <v>0</v>
      </c>
      <c r="CA66" s="259">
        <v>1</v>
      </c>
      <c r="CB66" s="259">
        <v>1</v>
      </c>
    </row>
    <row r="67" spans="1:80" ht="22.5" x14ac:dyDescent="0.2">
      <c r="A67" s="260">
        <v>18</v>
      </c>
      <c r="B67" s="261" t="s">
        <v>182</v>
      </c>
      <c r="C67" s="262" t="s">
        <v>183</v>
      </c>
      <c r="D67" s="263" t="s">
        <v>120</v>
      </c>
      <c r="E67" s="264">
        <v>37.35</v>
      </c>
      <c r="F67" s="264">
        <v>0</v>
      </c>
      <c r="G67" s="265">
        <f>E67*F67</f>
        <v>0</v>
      </c>
      <c r="H67" s="266">
        <v>0</v>
      </c>
      <c r="I67" s="267">
        <f>E67*H67</f>
        <v>0</v>
      </c>
      <c r="J67" s="266">
        <v>0</v>
      </c>
      <c r="K67" s="267">
        <f>E67*J67</f>
        <v>0</v>
      </c>
      <c r="O67" s="259">
        <v>2</v>
      </c>
      <c r="AA67" s="232">
        <v>1</v>
      </c>
      <c r="AB67" s="232">
        <v>1</v>
      </c>
      <c r="AC67" s="232">
        <v>1</v>
      </c>
      <c r="AZ67" s="232">
        <v>1</v>
      </c>
      <c r="BA67" s="232">
        <f>IF(AZ67=1,G67,0)</f>
        <v>0</v>
      </c>
      <c r="BB67" s="232">
        <f>IF(AZ67=2,G67,0)</f>
        <v>0</v>
      </c>
      <c r="BC67" s="232">
        <f>IF(AZ67=3,G67,0)</f>
        <v>0</v>
      </c>
      <c r="BD67" s="232">
        <f>IF(AZ67=4,G67,0)</f>
        <v>0</v>
      </c>
      <c r="BE67" s="232">
        <f>IF(AZ67=5,G67,0)</f>
        <v>0</v>
      </c>
      <c r="CA67" s="259">
        <v>1</v>
      </c>
      <c r="CB67" s="259">
        <v>1</v>
      </c>
    </row>
    <row r="68" spans="1:80" x14ac:dyDescent="0.2">
      <c r="A68" s="268"/>
      <c r="B68" s="271"/>
      <c r="C68" s="326" t="s">
        <v>184</v>
      </c>
      <c r="D68" s="327"/>
      <c r="E68" s="272">
        <v>37.35</v>
      </c>
      <c r="F68" s="273"/>
      <c r="G68" s="274"/>
      <c r="H68" s="275"/>
      <c r="I68" s="269"/>
      <c r="J68" s="276"/>
      <c r="K68" s="269"/>
      <c r="M68" s="270" t="s">
        <v>184</v>
      </c>
      <c r="O68" s="259"/>
    </row>
    <row r="69" spans="1:80" x14ac:dyDescent="0.2">
      <c r="A69" s="260">
        <v>19</v>
      </c>
      <c r="B69" s="261" t="s">
        <v>185</v>
      </c>
      <c r="C69" s="262" t="s">
        <v>186</v>
      </c>
      <c r="D69" s="263" t="s">
        <v>187</v>
      </c>
      <c r="E69" s="264">
        <v>16.82</v>
      </c>
      <c r="F69" s="264">
        <v>0</v>
      </c>
      <c r="G69" s="265">
        <f>E69*F69</f>
        <v>0</v>
      </c>
      <c r="H69" s="266">
        <v>1.404E-2</v>
      </c>
      <c r="I69" s="267">
        <f>E69*H69</f>
        <v>0.23615280000000002</v>
      </c>
      <c r="J69" s="266">
        <v>0</v>
      </c>
      <c r="K69" s="267">
        <f>E69*J69</f>
        <v>0</v>
      </c>
      <c r="O69" s="259">
        <v>2</v>
      </c>
      <c r="AA69" s="232">
        <v>1</v>
      </c>
      <c r="AB69" s="232">
        <v>1</v>
      </c>
      <c r="AC69" s="232">
        <v>1</v>
      </c>
      <c r="AZ69" s="232">
        <v>1</v>
      </c>
      <c r="BA69" s="232">
        <f>IF(AZ69=1,G69,0)</f>
        <v>0</v>
      </c>
      <c r="BB69" s="232">
        <f>IF(AZ69=2,G69,0)</f>
        <v>0</v>
      </c>
      <c r="BC69" s="232">
        <f>IF(AZ69=3,G69,0)</f>
        <v>0</v>
      </c>
      <c r="BD69" s="232">
        <f>IF(AZ69=4,G69,0)</f>
        <v>0</v>
      </c>
      <c r="BE69" s="232">
        <f>IF(AZ69=5,G69,0)</f>
        <v>0</v>
      </c>
      <c r="CA69" s="259">
        <v>1</v>
      </c>
      <c r="CB69" s="259">
        <v>1</v>
      </c>
    </row>
    <row r="70" spans="1:80" x14ac:dyDescent="0.2">
      <c r="A70" s="268"/>
      <c r="B70" s="271"/>
      <c r="C70" s="326" t="s">
        <v>188</v>
      </c>
      <c r="D70" s="327"/>
      <c r="E70" s="272">
        <v>16.82</v>
      </c>
      <c r="F70" s="273"/>
      <c r="G70" s="274"/>
      <c r="H70" s="275"/>
      <c r="I70" s="269"/>
      <c r="J70" s="276"/>
      <c r="K70" s="269"/>
      <c r="M70" s="270" t="s">
        <v>188</v>
      </c>
      <c r="O70" s="259"/>
    </row>
    <row r="71" spans="1:80" x14ac:dyDescent="0.2">
      <c r="A71" s="260">
        <v>20</v>
      </c>
      <c r="B71" s="261" t="s">
        <v>189</v>
      </c>
      <c r="C71" s="262" t="s">
        <v>190</v>
      </c>
      <c r="D71" s="263" t="s">
        <v>120</v>
      </c>
      <c r="E71" s="264">
        <v>24.9</v>
      </c>
      <c r="F71" s="264">
        <v>0</v>
      </c>
      <c r="G71" s="265">
        <f>E71*F71</f>
        <v>0</v>
      </c>
      <c r="H71" s="266">
        <v>0</v>
      </c>
      <c r="I71" s="267">
        <f>E71*H71</f>
        <v>0</v>
      </c>
      <c r="J71" s="266"/>
      <c r="K71" s="267">
        <f>E71*J71</f>
        <v>0</v>
      </c>
      <c r="O71" s="259">
        <v>2</v>
      </c>
      <c r="AA71" s="232">
        <v>12</v>
      </c>
      <c r="AB71" s="232">
        <v>0</v>
      </c>
      <c r="AC71" s="232">
        <v>30</v>
      </c>
      <c r="AZ71" s="232">
        <v>1</v>
      </c>
      <c r="BA71" s="232">
        <f>IF(AZ71=1,G71,0)</f>
        <v>0</v>
      </c>
      <c r="BB71" s="232">
        <f>IF(AZ71=2,G71,0)</f>
        <v>0</v>
      </c>
      <c r="BC71" s="232">
        <f>IF(AZ71=3,G71,0)</f>
        <v>0</v>
      </c>
      <c r="BD71" s="232">
        <f>IF(AZ71=4,G71,0)</f>
        <v>0</v>
      </c>
      <c r="BE71" s="232">
        <f>IF(AZ71=5,G71,0)</f>
        <v>0</v>
      </c>
      <c r="CA71" s="259">
        <v>12</v>
      </c>
      <c r="CB71" s="259">
        <v>0</v>
      </c>
    </row>
    <row r="72" spans="1:80" x14ac:dyDescent="0.2">
      <c r="A72" s="268"/>
      <c r="B72" s="271"/>
      <c r="C72" s="326" t="s">
        <v>191</v>
      </c>
      <c r="D72" s="327"/>
      <c r="E72" s="272">
        <v>24.9</v>
      </c>
      <c r="F72" s="273"/>
      <c r="G72" s="274"/>
      <c r="H72" s="275"/>
      <c r="I72" s="269"/>
      <c r="J72" s="276"/>
      <c r="K72" s="269"/>
      <c r="M72" s="270" t="s">
        <v>191</v>
      </c>
      <c r="O72" s="259"/>
    </row>
    <row r="73" spans="1:80" ht="22.5" x14ac:dyDescent="0.2">
      <c r="A73" s="260">
        <v>21</v>
      </c>
      <c r="B73" s="261" t="s">
        <v>189</v>
      </c>
      <c r="C73" s="262" t="s">
        <v>192</v>
      </c>
      <c r="D73" s="263" t="s">
        <v>12</v>
      </c>
      <c r="E73" s="264">
        <v>10</v>
      </c>
      <c r="F73" s="264">
        <v>0</v>
      </c>
      <c r="G73" s="265">
        <f>E73*F73</f>
        <v>0</v>
      </c>
      <c r="H73" s="266">
        <v>0</v>
      </c>
      <c r="I73" s="267">
        <f>E73*H73</f>
        <v>0</v>
      </c>
      <c r="J73" s="266"/>
      <c r="K73" s="267">
        <f>E73*J73</f>
        <v>0</v>
      </c>
      <c r="O73" s="259">
        <v>2</v>
      </c>
      <c r="AA73" s="232">
        <v>12</v>
      </c>
      <c r="AB73" s="232">
        <v>0</v>
      </c>
      <c r="AC73" s="232">
        <v>75</v>
      </c>
      <c r="AZ73" s="232">
        <v>1</v>
      </c>
      <c r="BA73" s="232">
        <f>IF(AZ73=1,G73,0)</f>
        <v>0</v>
      </c>
      <c r="BB73" s="232">
        <f>IF(AZ73=2,G73,0)</f>
        <v>0</v>
      </c>
      <c r="BC73" s="232">
        <f>IF(AZ73=3,G73,0)</f>
        <v>0</v>
      </c>
      <c r="BD73" s="232">
        <f>IF(AZ73=4,G73,0)</f>
        <v>0</v>
      </c>
      <c r="BE73" s="232">
        <f>IF(AZ73=5,G73,0)</f>
        <v>0</v>
      </c>
      <c r="CA73" s="259">
        <v>12</v>
      </c>
      <c r="CB73" s="259">
        <v>0</v>
      </c>
    </row>
    <row r="74" spans="1:80" x14ac:dyDescent="0.2">
      <c r="A74" s="260">
        <v>22</v>
      </c>
      <c r="B74" s="261" t="s">
        <v>189</v>
      </c>
      <c r="C74" s="262" t="s">
        <v>193</v>
      </c>
      <c r="D74" s="263" t="s">
        <v>194</v>
      </c>
      <c r="E74" s="264">
        <v>1</v>
      </c>
      <c r="F74" s="264">
        <v>0</v>
      </c>
      <c r="G74" s="265">
        <f>E74*F74</f>
        <v>0</v>
      </c>
      <c r="H74" s="266">
        <v>0</v>
      </c>
      <c r="I74" s="267">
        <f>E74*H74</f>
        <v>0</v>
      </c>
      <c r="J74" s="266"/>
      <c r="K74" s="267">
        <f>E74*J74</f>
        <v>0</v>
      </c>
      <c r="O74" s="259">
        <v>2</v>
      </c>
      <c r="AA74" s="232">
        <v>12</v>
      </c>
      <c r="AB74" s="232">
        <v>0</v>
      </c>
      <c r="AC74" s="232">
        <v>32</v>
      </c>
      <c r="AZ74" s="232">
        <v>1</v>
      </c>
      <c r="BA74" s="232">
        <f>IF(AZ74=1,G74,0)</f>
        <v>0</v>
      </c>
      <c r="BB74" s="232">
        <f>IF(AZ74=2,G74,0)</f>
        <v>0</v>
      </c>
      <c r="BC74" s="232">
        <f>IF(AZ74=3,G74,0)</f>
        <v>0</v>
      </c>
      <c r="BD74" s="232">
        <f>IF(AZ74=4,G74,0)</f>
        <v>0</v>
      </c>
      <c r="BE74" s="232">
        <f>IF(AZ74=5,G74,0)</f>
        <v>0</v>
      </c>
      <c r="CA74" s="259">
        <v>12</v>
      </c>
      <c r="CB74" s="259">
        <v>0</v>
      </c>
    </row>
    <row r="75" spans="1:80" x14ac:dyDescent="0.2">
      <c r="A75" s="260">
        <v>23</v>
      </c>
      <c r="B75" s="261" t="s">
        <v>189</v>
      </c>
      <c r="C75" s="262" t="s">
        <v>195</v>
      </c>
      <c r="D75" s="263" t="s">
        <v>196</v>
      </c>
      <c r="E75" s="264">
        <v>60</v>
      </c>
      <c r="F75" s="264">
        <v>0</v>
      </c>
      <c r="G75" s="265">
        <f>E75*F75</f>
        <v>0</v>
      </c>
      <c r="H75" s="266">
        <v>0</v>
      </c>
      <c r="I75" s="267">
        <f>E75*H75</f>
        <v>0</v>
      </c>
      <c r="J75" s="266"/>
      <c r="K75" s="267">
        <f>E75*J75</f>
        <v>0</v>
      </c>
      <c r="O75" s="259">
        <v>2</v>
      </c>
      <c r="AA75" s="232">
        <v>12</v>
      </c>
      <c r="AB75" s="232">
        <v>0</v>
      </c>
      <c r="AC75" s="232">
        <v>31</v>
      </c>
      <c r="AZ75" s="232">
        <v>1</v>
      </c>
      <c r="BA75" s="232">
        <f>IF(AZ75=1,G75,0)</f>
        <v>0</v>
      </c>
      <c r="BB75" s="232">
        <f>IF(AZ75=2,G75,0)</f>
        <v>0</v>
      </c>
      <c r="BC75" s="232">
        <f>IF(AZ75=3,G75,0)</f>
        <v>0</v>
      </c>
      <c r="BD75" s="232">
        <f>IF(AZ75=4,G75,0)</f>
        <v>0</v>
      </c>
      <c r="BE75" s="232">
        <f>IF(AZ75=5,G75,0)</f>
        <v>0</v>
      </c>
      <c r="CA75" s="259">
        <v>12</v>
      </c>
      <c r="CB75" s="259">
        <v>0</v>
      </c>
    </row>
    <row r="76" spans="1:80" x14ac:dyDescent="0.2">
      <c r="A76" s="260">
        <v>24</v>
      </c>
      <c r="B76" s="261" t="s">
        <v>189</v>
      </c>
      <c r="C76" s="262" t="s">
        <v>197</v>
      </c>
      <c r="D76" s="263" t="s">
        <v>196</v>
      </c>
      <c r="E76" s="264">
        <v>10</v>
      </c>
      <c r="F76" s="264">
        <v>0</v>
      </c>
      <c r="G76" s="265">
        <f>E76*F76</f>
        <v>0</v>
      </c>
      <c r="H76" s="266">
        <v>0</v>
      </c>
      <c r="I76" s="267">
        <f>E76*H76</f>
        <v>0</v>
      </c>
      <c r="J76" s="266"/>
      <c r="K76" s="267">
        <f>E76*J76</f>
        <v>0</v>
      </c>
      <c r="O76" s="259">
        <v>2</v>
      </c>
      <c r="AA76" s="232">
        <v>12</v>
      </c>
      <c r="AB76" s="232">
        <v>0</v>
      </c>
      <c r="AC76" s="232">
        <v>70</v>
      </c>
      <c r="AZ76" s="232">
        <v>1</v>
      </c>
      <c r="BA76" s="232">
        <f>IF(AZ76=1,G76,0)</f>
        <v>0</v>
      </c>
      <c r="BB76" s="232">
        <f>IF(AZ76=2,G76,0)</f>
        <v>0</v>
      </c>
      <c r="BC76" s="232">
        <f>IF(AZ76=3,G76,0)</f>
        <v>0</v>
      </c>
      <c r="BD76" s="232">
        <f>IF(AZ76=4,G76,0)</f>
        <v>0</v>
      </c>
      <c r="BE76" s="232">
        <f>IF(AZ76=5,G76,0)</f>
        <v>0</v>
      </c>
      <c r="CA76" s="259">
        <v>12</v>
      </c>
      <c r="CB76" s="259">
        <v>0</v>
      </c>
    </row>
    <row r="77" spans="1:80" ht="22.5" x14ac:dyDescent="0.2">
      <c r="A77" s="260">
        <v>25</v>
      </c>
      <c r="B77" s="261" t="s">
        <v>189</v>
      </c>
      <c r="C77" s="262" t="s">
        <v>198</v>
      </c>
      <c r="D77" s="263" t="s">
        <v>194</v>
      </c>
      <c r="E77" s="264">
        <v>8</v>
      </c>
      <c r="F77" s="264">
        <v>0</v>
      </c>
      <c r="G77" s="265">
        <f>E77*F77</f>
        <v>0</v>
      </c>
      <c r="H77" s="266">
        <v>0</v>
      </c>
      <c r="I77" s="267">
        <f>E77*H77</f>
        <v>0</v>
      </c>
      <c r="J77" s="266"/>
      <c r="K77" s="267">
        <f>E77*J77</f>
        <v>0</v>
      </c>
      <c r="O77" s="259">
        <v>2</v>
      </c>
      <c r="AA77" s="232">
        <v>12</v>
      </c>
      <c r="AB77" s="232">
        <v>0</v>
      </c>
      <c r="AC77" s="232">
        <v>53</v>
      </c>
      <c r="AZ77" s="232">
        <v>1</v>
      </c>
      <c r="BA77" s="232">
        <f>IF(AZ77=1,G77,0)</f>
        <v>0</v>
      </c>
      <c r="BB77" s="232">
        <f>IF(AZ77=2,G77,0)</f>
        <v>0</v>
      </c>
      <c r="BC77" s="232">
        <f>IF(AZ77=3,G77,0)</f>
        <v>0</v>
      </c>
      <c r="BD77" s="232">
        <f>IF(AZ77=4,G77,0)</f>
        <v>0</v>
      </c>
      <c r="BE77" s="232">
        <f>IF(AZ77=5,G77,0)</f>
        <v>0</v>
      </c>
      <c r="CA77" s="259">
        <v>12</v>
      </c>
      <c r="CB77" s="259">
        <v>0</v>
      </c>
    </row>
    <row r="78" spans="1:80" x14ac:dyDescent="0.2">
      <c r="A78" s="277"/>
      <c r="B78" s="278" t="s">
        <v>98</v>
      </c>
      <c r="C78" s="279" t="s">
        <v>179</v>
      </c>
      <c r="D78" s="280"/>
      <c r="E78" s="281"/>
      <c r="F78" s="282"/>
      <c r="G78" s="283">
        <f>SUM(G65:G77)</f>
        <v>0</v>
      </c>
      <c r="H78" s="284"/>
      <c r="I78" s="285">
        <f>SUM(I65:I77)</f>
        <v>0.23774480000000003</v>
      </c>
      <c r="J78" s="284"/>
      <c r="K78" s="285">
        <f>SUM(K65:K77)</f>
        <v>0</v>
      </c>
      <c r="O78" s="259">
        <v>4</v>
      </c>
      <c r="BA78" s="286">
        <f>SUM(BA65:BA77)</f>
        <v>0</v>
      </c>
      <c r="BB78" s="286">
        <f>SUM(BB65:BB77)</f>
        <v>0</v>
      </c>
      <c r="BC78" s="286">
        <f>SUM(BC65:BC77)</f>
        <v>0</v>
      </c>
      <c r="BD78" s="286">
        <f>SUM(BD65:BD77)</f>
        <v>0</v>
      </c>
      <c r="BE78" s="286">
        <f>SUM(BE65:BE77)</f>
        <v>0</v>
      </c>
    </row>
    <row r="79" spans="1:80" x14ac:dyDescent="0.2">
      <c r="A79" s="249" t="s">
        <v>97</v>
      </c>
      <c r="B79" s="250" t="s">
        <v>199</v>
      </c>
      <c r="C79" s="251" t="s">
        <v>200</v>
      </c>
      <c r="D79" s="252"/>
      <c r="E79" s="253"/>
      <c r="F79" s="253"/>
      <c r="G79" s="254"/>
      <c r="H79" s="255"/>
      <c r="I79" s="256"/>
      <c r="J79" s="257"/>
      <c r="K79" s="258"/>
      <c r="O79" s="259">
        <v>1</v>
      </c>
    </row>
    <row r="80" spans="1:80" x14ac:dyDescent="0.2">
      <c r="A80" s="260">
        <v>26</v>
      </c>
      <c r="B80" s="261" t="s">
        <v>202</v>
      </c>
      <c r="C80" s="262" t="s">
        <v>203</v>
      </c>
      <c r="D80" s="263" t="s">
        <v>194</v>
      </c>
      <c r="E80" s="264">
        <v>20</v>
      </c>
      <c r="F80" s="264">
        <v>0</v>
      </c>
      <c r="G80" s="265">
        <f>E80*F80</f>
        <v>0</v>
      </c>
      <c r="H80" s="266">
        <v>0</v>
      </c>
      <c r="I80" s="267">
        <f>E80*H80</f>
        <v>0</v>
      </c>
      <c r="J80" s="266">
        <v>-1.7999999999999999E-2</v>
      </c>
      <c r="K80" s="267">
        <f>E80*J80</f>
        <v>-0.36</v>
      </c>
      <c r="O80" s="259">
        <v>2</v>
      </c>
      <c r="AA80" s="232">
        <v>1</v>
      </c>
      <c r="AB80" s="232">
        <v>1</v>
      </c>
      <c r="AC80" s="232">
        <v>1</v>
      </c>
      <c r="AZ80" s="232">
        <v>1</v>
      </c>
      <c r="BA80" s="232">
        <f>IF(AZ80=1,G80,0)</f>
        <v>0</v>
      </c>
      <c r="BB80" s="232">
        <f>IF(AZ80=2,G80,0)</f>
        <v>0</v>
      </c>
      <c r="BC80" s="232">
        <f>IF(AZ80=3,G80,0)</f>
        <v>0</v>
      </c>
      <c r="BD80" s="232">
        <f>IF(AZ80=4,G80,0)</f>
        <v>0</v>
      </c>
      <c r="BE80" s="232">
        <f>IF(AZ80=5,G80,0)</f>
        <v>0</v>
      </c>
      <c r="CA80" s="259">
        <v>1</v>
      </c>
      <c r="CB80" s="259">
        <v>1</v>
      </c>
    </row>
    <row r="81" spans="1:80" x14ac:dyDescent="0.2">
      <c r="A81" s="260">
        <v>27</v>
      </c>
      <c r="B81" s="261" t="s">
        <v>204</v>
      </c>
      <c r="C81" s="262" t="s">
        <v>205</v>
      </c>
      <c r="D81" s="263" t="s">
        <v>187</v>
      </c>
      <c r="E81" s="264">
        <v>52.66</v>
      </c>
      <c r="F81" s="264">
        <v>0</v>
      </c>
      <c r="G81" s="265">
        <f>E81*F81</f>
        <v>0</v>
      </c>
      <c r="H81" s="266">
        <v>0</v>
      </c>
      <c r="I81" s="267">
        <f>E81*H81</f>
        <v>0</v>
      </c>
      <c r="J81" s="266">
        <v>-0.112</v>
      </c>
      <c r="K81" s="267">
        <f>E81*J81</f>
        <v>-5.8979200000000001</v>
      </c>
      <c r="O81" s="259">
        <v>2</v>
      </c>
      <c r="AA81" s="232">
        <v>1</v>
      </c>
      <c r="AB81" s="232">
        <v>1</v>
      </c>
      <c r="AC81" s="232">
        <v>1</v>
      </c>
      <c r="AZ81" s="232">
        <v>1</v>
      </c>
      <c r="BA81" s="232">
        <f>IF(AZ81=1,G81,0)</f>
        <v>0</v>
      </c>
      <c r="BB81" s="232">
        <f>IF(AZ81=2,G81,0)</f>
        <v>0</v>
      </c>
      <c r="BC81" s="232">
        <f>IF(AZ81=3,G81,0)</f>
        <v>0</v>
      </c>
      <c r="BD81" s="232">
        <f>IF(AZ81=4,G81,0)</f>
        <v>0</v>
      </c>
      <c r="BE81" s="232">
        <f>IF(AZ81=5,G81,0)</f>
        <v>0</v>
      </c>
      <c r="CA81" s="259">
        <v>1</v>
      </c>
      <c r="CB81" s="259">
        <v>1</v>
      </c>
    </row>
    <row r="82" spans="1:80" x14ac:dyDescent="0.2">
      <c r="A82" s="268"/>
      <c r="B82" s="271"/>
      <c r="C82" s="326" t="s">
        <v>206</v>
      </c>
      <c r="D82" s="327"/>
      <c r="E82" s="272">
        <v>52.66</v>
      </c>
      <c r="F82" s="273"/>
      <c r="G82" s="274"/>
      <c r="H82" s="275"/>
      <c r="I82" s="269"/>
      <c r="J82" s="276"/>
      <c r="K82" s="269"/>
      <c r="M82" s="270" t="s">
        <v>206</v>
      </c>
      <c r="O82" s="259"/>
    </row>
    <row r="83" spans="1:80" x14ac:dyDescent="0.2">
      <c r="A83" s="260">
        <v>28</v>
      </c>
      <c r="B83" s="261" t="s">
        <v>207</v>
      </c>
      <c r="C83" s="262" t="s">
        <v>208</v>
      </c>
      <c r="D83" s="263" t="s">
        <v>120</v>
      </c>
      <c r="E83" s="264">
        <v>4.4000000000000004</v>
      </c>
      <c r="F83" s="264">
        <v>0</v>
      </c>
      <c r="G83" s="265">
        <f>E83*F83</f>
        <v>0</v>
      </c>
      <c r="H83" s="266">
        <v>0</v>
      </c>
      <c r="I83" s="267">
        <f>E83*H83</f>
        <v>0</v>
      </c>
      <c r="J83" s="266">
        <v>-0.192</v>
      </c>
      <c r="K83" s="267">
        <f>E83*J83</f>
        <v>-0.84480000000000011</v>
      </c>
      <c r="O83" s="259">
        <v>2</v>
      </c>
      <c r="AA83" s="232">
        <v>1</v>
      </c>
      <c r="AB83" s="232">
        <v>1</v>
      </c>
      <c r="AC83" s="232">
        <v>1</v>
      </c>
      <c r="AZ83" s="232">
        <v>1</v>
      </c>
      <c r="BA83" s="232">
        <f>IF(AZ83=1,G83,0)</f>
        <v>0</v>
      </c>
      <c r="BB83" s="232">
        <f>IF(AZ83=2,G83,0)</f>
        <v>0</v>
      </c>
      <c r="BC83" s="232">
        <f>IF(AZ83=3,G83,0)</f>
        <v>0</v>
      </c>
      <c r="BD83" s="232">
        <f>IF(AZ83=4,G83,0)</f>
        <v>0</v>
      </c>
      <c r="BE83" s="232">
        <f>IF(AZ83=5,G83,0)</f>
        <v>0</v>
      </c>
      <c r="CA83" s="259">
        <v>1</v>
      </c>
      <c r="CB83" s="259">
        <v>1</v>
      </c>
    </row>
    <row r="84" spans="1:80" ht="22.5" x14ac:dyDescent="0.2">
      <c r="A84" s="260">
        <v>29</v>
      </c>
      <c r="B84" s="261" t="s">
        <v>209</v>
      </c>
      <c r="C84" s="262" t="s">
        <v>210</v>
      </c>
      <c r="D84" s="263" t="s">
        <v>112</v>
      </c>
      <c r="E84" s="264">
        <v>2.8906000000000001</v>
      </c>
      <c r="F84" s="264">
        <v>0</v>
      </c>
      <c r="G84" s="265">
        <f>E84*F84</f>
        <v>0</v>
      </c>
      <c r="H84" s="266">
        <v>0</v>
      </c>
      <c r="I84" s="267">
        <f>E84*H84</f>
        <v>0</v>
      </c>
      <c r="J84" s="266">
        <v>0</v>
      </c>
      <c r="K84" s="267">
        <f>E84*J84</f>
        <v>0</v>
      </c>
      <c r="O84" s="259">
        <v>2</v>
      </c>
      <c r="AA84" s="232">
        <v>1</v>
      </c>
      <c r="AB84" s="232">
        <v>1</v>
      </c>
      <c r="AC84" s="232">
        <v>1</v>
      </c>
      <c r="AZ84" s="232">
        <v>1</v>
      </c>
      <c r="BA84" s="232">
        <f>IF(AZ84=1,G84,0)</f>
        <v>0</v>
      </c>
      <c r="BB84" s="232">
        <f>IF(AZ84=2,G84,0)</f>
        <v>0</v>
      </c>
      <c r="BC84" s="232">
        <f>IF(AZ84=3,G84,0)</f>
        <v>0</v>
      </c>
      <c r="BD84" s="232">
        <f>IF(AZ84=4,G84,0)</f>
        <v>0</v>
      </c>
      <c r="BE84" s="232">
        <f>IF(AZ84=5,G84,0)</f>
        <v>0</v>
      </c>
      <c r="CA84" s="259">
        <v>1</v>
      </c>
      <c r="CB84" s="259">
        <v>1</v>
      </c>
    </row>
    <row r="85" spans="1:80" x14ac:dyDescent="0.2">
      <c r="A85" s="268"/>
      <c r="B85" s="271"/>
      <c r="C85" s="326" t="s">
        <v>211</v>
      </c>
      <c r="D85" s="327"/>
      <c r="E85" s="272">
        <v>2.8906000000000001</v>
      </c>
      <c r="F85" s="273"/>
      <c r="G85" s="274"/>
      <c r="H85" s="275"/>
      <c r="I85" s="269"/>
      <c r="J85" s="276"/>
      <c r="K85" s="269"/>
      <c r="M85" s="270" t="s">
        <v>211</v>
      </c>
      <c r="O85" s="259"/>
    </row>
    <row r="86" spans="1:80" x14ac:dyDescent="0.2">
      <c r="A86" s="260">
        <v>30</v>
      </c>
      <c r="B86" s="261" t="s">
        <v>212</v>
      </c>
      <c r="C86" s="262" t="s">
        <v>213</v>
      </c>
      <c r="D86" s="263" t="s">
        <v>112</v>
      </c>
      <c r="E86" s="264">
        <v>0.83699999999999997</v>
      </c>
      <c r="F86" s="264">
        <v>0</v>
      </c>
      <c r="G86" s="265">
        <f>E86*F86</f>
        <v>0</v>
      </c>
      <c r="H86" s="266">
        <v>0</v>
      </c>
      <c r="I86" s="267">
        <f>E86*H86</f>
        <v>0</v>
      </c>
      <c r="J86" s="266">
        <v>-1.4</v>
      </c>
      <c r="K86" s="267">
        <f>E86*J86</f>
        <v>-1.1718</v>
      </c>
      <c r="O86" s="259">
        <v>2</v>
      </c>
      <c r="AA86" s="232">
        <v>1</v>
      </c>
      <c r="AB86" s="232">
        <v>1</v>
      </c>
      <c r="AC86" s="232">
        <v>1</v>
      </c>
      <c r="AZ86" s="232">
        <v>1</v>
      </c>
      <c r="BA86" s="232">
        <f>IF(AZ86=1,G86,0)</f>
        <v>0</v>
      </c>
      <c r="BB86" s="232">
        <f>IF(AZ86=2,G86,0)</f>
        <v>0</v>
      </c>
      <c r="BC86" s="232">
        <f>IF(AZ86=3,G86,0)</f>
        <v>0</v>
      </c>
      <c r="BD86" s="232">
        <f>IF(AZ86=4,G86,0)</f>
        <v>0</v>
      </c>
      <c r="BE86" s="232">
        <f>IF(AZ86=5,G86,0)</f>
        <v>0</v>
      </c>
      <c r="CA86" s="259">
        <v>1</v>
      </c>
      <c r="CB86" s="259">
        <v>1</v>
      </c>
    </row>
    <row r="87" spans="1:80" x14ac:dyDescent="0.2">
      <c r="A87" s="268"/>
      <c r="B87" s="271"/>
      <c r="C87" s="326" t="s">
        <v>214</v>
      </c>
      <c r="D87" s="327"/>
      <c r="E87" s="272">
        <v>0.83699999999999997</v>
      </c>
      <c r="F87" s="273"/>
      <c r="G87" s="274"/>
      <c r="H87" s="275"/>
      <c r="I87" s="269"/>
      <c r="J87" s="276"/>
      <c r="K87" s="269"/>
      <c r="M87" s="270" t="s">
        <v>214</v>
      </c>
      <c r="O87" s="259"/>
    </row>
    <row r="88" spans="1:80" ht="22.5" x14ac:dyDescent="0.2">
      <c r="A88" s="260">
        <v>31</v>
      </c>
      <c r="B88" s="261" t="s">
        <v>215</v>
      </c>
      <c r="C88" s="262" t="s">
        <v>216</v>
      </c>
      <c r="D88" s="263" t="s">
        <v>187</v>
      </c>
      <c r="E88" s="264">
        <v>16.82</v>
      </c>
      <c r="F88" s="264">
        <v>0</v>
      </c>
      <c r="G88" s="265">
        <f>E88*F88</f>
        <v>0</v>
      </c>
      <c r="H88" s="266">
        <v>0</v>
      </c>
      <c r="I88" s="267">
        <f>E88*H88</f>
        <v>0</v>
      </c>
      <c r="J88" s="266">
        <v>-3.6999999999999998E-2</v>
      </c>
      <c r="K88" s="267">
        <f>E88*J88</f>
        <v>-0.62234</v>
      </c>
      <c r="O88" s="259">
        <v>2</v>
      </c>
      <c r="AA88" s="232">
        <v>1</v>
      </c>
      <c r="AB88" s="232">
        <v>1</v>
      </c>
      <c r="AC88" s="232">
        <v>1</v>
      </c>
      <c r="AZ88" s="232">
        <v>1</v>
      </c>
      <c r="BA88" s="232">
        <f>IF(AZ88=1,G88,0)</f>
        <v>0</v>
      </c>
      <c r="BB88" s="232">
        <f>IF(AZ88=2,G88,0)</f>
        <v>0</v>
      </c>
      <c r="BC88" s="232">
        <f>IF(AZ88=3,G88,0)</f>
        <v>0</v>
      </c>
      <c r="BD88" s="232">
        <f>IF(AZ88=4,G88,0)</f>
        <v>0</v>
      </c>
      <c r="BE88" s="232">
        <f>IF(AZ88=5,G88,0)</f>
        <v>0</v>
      </c>
      <c r="CA88" s="259">
        <v>1</v>
      </c>
      <c r="CB88" s="259">
        <v>1</v>
      </c>
    </row>
    <row r="89" spans="1:80" x14ac:dyDescent="0.2">
      <c r="A89" s="268"/>
      <c r="B89" s="271"/>
      <c r="C89" s="326" t="s">
        <v>188</v>
      </c>
      <c r="D89" s="327"/>
      <c r="E89" s="272">
        <v>16.82</v>
      </c>
      <c r="F89" s="273"/>
      <c r="G89" s="274"/>
      <c r="H89" s="275"/>
      <c r="I89" s="269"/>
      <c r="J89" s="276"/>
      <c r="K89" s="269"/>
      <c r="M89" s="270" t="s">
        <v>188</v>
      </c>
      <c r="O89" s="259"/>
    </row>
    <row r="90" spans="1:80" x14ac:dyDescent="0.2">
      <c r="A90" s="260">
        <v>32</v>
      </c>
      <c r="B90" s="261" t="s">
        <v>217</v>
      </c>
      <c r="C90" s="262" t="s">
        <v>218</v>
      </c>
      <c r="D90" s="263" t="s">
        <v>120</v>
      </c>
      <c r="E90" s="264">
        <v>35.1676</v>
      </c>
      <c r="F90" s="264">
        <v>0</v>
      </c>
      <c r="G90" s="265">
        <f>E90*F90</f>
        <v>0</v>
      </c>
      <c r="H90" s="266">
        <v>0</v>
      </c>
      <c r="I90" s="267">
        <f>E90*H90</f>
        <v>0</v>
      </c>
      <c r="J90" s="266">
        <v>-5.8999999999999997E-2</v>
      </c>
      <c r="K90" s="267">
        <f>E90*J90</f>
        <v>-2.0748883999999999</v>
      </c>
      <c r="O90" s="259">
        <v>2</v>
      </c>
      <c r="AA90" s="232">
        <v>1</v>
      </c>
      <c r="AB90" s="232">
        <v>1</v>
      </c>
      <c r="AC90" s="232">
        <v>1</v>
      </c>
      <c r="AZ90" s="232">
        <v>1</v>
      </c>
      <c r="BA90" s="232">
        <f>IF(AZ90=1,G90,0)</f>
        <v>0</v>
      </c>
      <c r="BB90" s="232">
        <f>IF(AZ90=2,G90,0)</f>
        <v>0</v>
      </c>
      <c r="BC90" s="232">
        <f>IF(AZ90=3,G90,0)</f>
        <v>0</v>
      </c>
      <c r="BD90" s="232">
        <f>IF(AZ90=4,G90,0)</f>
        <v>0</v>
      </c>
      <c r="BE90" s="232">
        <f>IF(AZ90=5,G90,0)</f>
        <v>0</v>
      </c>
      <c r="CA90" s="259">
        <v>1</v>
      </c>
      <c r="CB90" s="259">
        <v>1</v>
      </c>
    </row>
    <row r="91" spans="1:80" x14ac:dyDescent="0.2">
      <c r="A91" s="268"/>
      <c r="B91" s="271"/>
      <c r="C91" s="326" t="s">
        <v>148</v>
      </c>
      <c r="D91" s="327"/>
      <c r="E91" s="272">
        <v>15.865600000000001</v>
      </c>
      <c r="F91" s="273"/>
      <c r="G91" s="274"/>
      <c r="H91" s="275"/>
      <c r="I91" s="269"/>
      <c r="J91" s="276"/>
      <c r="K91" s="269"/>
      <c r="M91" s="270" t="s">
        <v>148</v>
      </c>
      <c r="O91" s="259"/>
    </row>
    <row r="92" spans="1:80" x14ac:dyDescent="0.2">
      <c r="A92" s="268"/>
      <c r="B92" s="271"/>
      <c r="C92" s="326" t="s">
        <v>149</v>
      </c>
      <c r="D92" s="327"/>
      <c r="E92" s="272">
        <v>19.302</v>
      </c>
      <c r="F92" s="273"/>
      <c r="G92" s="274"/>
      <c r="H92" s="275"/>
      <c r="I92" s="269"/>
      <c r="J92" s="276"/>
      <c r="K92" s="269"/>
      <c r="M92" s="270" t="s">
        <v>149</v>
      </c>
      <c r="O92" s="259"/>
    </row>
    <row r="93" spans="1:80" x14ac:dyDescent="0.2">
      <c r="A93" s="260">
        <v>33</v>
      </c>
      <c r="B93" s="261" t="s">
        <v>219</v>
      </c>
      <c r="C93" s="262" t="s">
        <v>220</v>
      </c>
      <c r="D93" s="263" t="s">
        <v>120</v>
      </c>
      <c r="E93" s="264">
        <v>5.9240000000000004</v>
      </c>
      <c r="F93" s="264">
        <v>0</v>
      </c>
      <c r="G93" s="265">
        <f>E93*F93</f>
        <v>0</v>
      </c>
      <c r="H93" s="266">
        <v>0</v>
      </c>
      <c r="I93" s="267">
        <f>E93*H93</f>
        <v>0</v>
      </c>
      <c r="J93" s="266">
        <v>-7.2999999999999995E-2</v>
      </c>
      <c r="K93" s="267">
        <f>E93*J93</f>
        <v>-0.432452</v>
      </c>
      <c r="O93" s="259">
        <v>2</v>
      </c>
      <c r="AA93" s="232">
        <v>1</v>
      </c>
      <c r="AB93" s="232">
        <v>1</v>
      </c>
      <c r="AC93" s="232">
        <v>1</v>
      </c>
      <c r="AZ93" s="232">
        <v>1</v>
      </c>
      <c r="BA93" s="232">
        <f>IF(AZ93=1,G93,0)</f>
        <v>0</v>
      </c>
      <c r="BB93" s="232">
        <f>IF(AZ93=2,G93,0)</f>
        <v>0</v>
      </c>
      <c r="BC93" s="232">
        <f>IF(AZ93=3,G93,0)</f>
        <v>0</v>
      </c>
      <c r="BD93" s="232">
        <f>IF(AZ93=4,G93,0)</f>
        <v>0</v>
      </c>
      <c r="BE93" s="232">
        <f>IF(AZ93=5,G93,0)</f>
        <v>0</v>
      </c>
      <c r="CA93" s="259">
        <v>1</v>
      </c>
      <c r="CB93" s="259">
        <v>1</v>
      </c>
    </row>
    <row r="94" spans="1:80" x14ac:dyDescent="0.2">
      <c r="A94" s="268"/>
      <c r="B94" s="271"/>
      <c r="C94" s="326" t="s">
        <v>132</v>
      </c>
      <c r="D94" s="327"/>
      <c r="E94" s="272">
        <v>4.4240000000000004</v>
      </c>
      <c r="F94" s="273"/>
      <c r="G94" s="274"/>
      <c r="H94" s="275"/>
      <c r="I94" s="269"/>
      <c r="J94" s="276"/>
      <c r="K94" s="269"/>
      <c r="M94" s="270" t="s">
        <v>132</v>
      </c>
      <c r="O94" s="259"/>
    </row>
    <row r="95" spans="1:80" x14ac:dyDescent="0.2">
      <c r="A95" s="268"/>
      <c r="B95" s="271"/>
      <c r="C95" s="326" t="s">
        <v>133</v>
      </c>
      <c r="D95" s="327"/>
      <c r="E95" s="272">
        <v>1.5</v>
      </c>
      <c r="F95" s="273"/>
      <c r="G95" s="274"/>
      <c r="H95" s="275"/>
      <c r="I95" s="269"/>
      <c r="J95" s="276"/>
      <c r="K95" s="269"/>
      <c r="M95" s="270" t="s">
        <v>133</v>
      </c>
      <c r="O95" s="259"/>
    </row>
    <row r="96" spans="1:80" x14ac:dyDescent="0.2">
      <c r="A96" s="260">
        <v>34</v>
      </c>
      <c r="B96" s="261" t="s">
        <v>221</v>
      </c>
      <c r="C96" s="262" t="s">
        <v>222</v>
      </c>
      <c r="D96" s="263" t="s">
        <v>116</v>
      </c>
      <c r="E96" s="264">
        <v>11.404200400000001</v>
      </c>
      <c r="F96" s="264">
        <v>0</v>
      </c>
      <c r="G96" s="265">
        <f>E96*F96</f>
        <v>0</v>
      </c>
      <c r="H96" s="266">
        <v>0</v>
      </c>
      <c r="I96" s="267">
        <f>E96*H96</f>
        <v>0</v>
      </c>
      <c r="J96" s="266"/>
      <c r="K96" s="267">
        <f>E96*J96</f>
        <v>0</v>
      </c>
      <c r="O96" s="259">
        <v>2</v>
      </c>
      <c r="AA96" s="232">
        <v>8</v>
      </c>
      <c r="AB96" s="232">
        <v>0</v>
      </c>
      <c r="AC96" s="232">
        <v>3</v>
      </c>
      <c r="AZ96" s="232">
        <v>1</v>
      </c>
      <c r="BA96" s="232">
        <f>IF(AZ96=1,G96,0)</f>
        <v>0</v>
      </c>
      <c r="BB96" s="232">
        <f>IF(AZ96=2,G96,0)</f>
        <v>0</v>
      </c>
      <c r="BC96" s="232">
        <f>IF(AZ96=3,G96,0)</f>
        <v>0</v>
      </c>
      <c r="BD96" s="232">
        <f>IF(AZ96=4,G96,0)</f>
        <v>0</v>
      </c>
      <c r="BE96" s="232">
        <f>IF(AZ96=5,G96,0)</f>
        <v>0</v>
      </c>
      <c r="CA96" s="259">
        <v>8</v>
      </c>
      <c r="CB96" s="259">
        <v>0</v>
      </c>
    </row>
    <row r="97" spans="1:80" x14ac:dyDescent="0.2">
      <c r="A97" s="260">
        <v>35</v>
      </c>
      <c r="B97" s="261" t="s">
        <v>223</v>
      </c>
      <c r="C97" s="262" t="s">
        <v>224</v>
      </c>
      <c r="D97" s="263" t="s">
        <v>116</v>
      </c>
      <c r="E97" s="264">
        <v>159.65880559999999</v>
      </c>
      <c r="F97" s="264">
        <v>0</v>
      </c>
      <c r="G97" s="265">
        <f>E97*F97</f>
        <v>0</v>
      </c>
      <c r="H97" s="266">
        <v>0</v>
      </c>
      <c r="I97" s="267">
        <f>E97*H97</f>
        <v>0</v>
      </c>
      <c r="J97" s="266"/>
      <c r="K97" s="267">
        <f>E97*J97</f>
        <v>0</v>
      </c>
      <c r="O97" s="259">
        <v>2</v>
      </c>
      <c r="AA97" s="232">
        <v>8</v>
      </c>
      <c r="AB97" s="232">
        <v>0</v>
      </c>
      <c r="AC97" s="232">
        <v>3</v>
      </c>
      <c r="AZ97" s="232">
        <v>1</v>
      </c>
      <c r="BA97" s="232">
        <f>IF(AZ97=1,G97,0)</f>
        <v>0</v>
      </c>
      <c r="BB97" s="232">
        <f>IF(AZ97=2,G97,0)</f>
        <v>0</v>
      </c>
      <c r="BC97" s="232">
        <f>IF(AZ97=3,G97,0)</f>
        <v>0</v>
      </c>
      <c r="BD97" s="232">
        <f>IF(AZ97=4,G97,0)</f>
        <v>0</v>
      </c>
      <c r="BE97" s="232">
        <f>IF(AZ97=5,G97,0)</f>
        <v>0</v>
      </c>
      <c r="CA97" s="259">
        <v>8</v>
      </c>
      <c r="CB97" s="259">
        <v>0</v>
      </c>
    </row>
    <row r="98" spans="1:80" x14ac:dyDescent="0.2">
      <c r="A98" s="260">
        <v>36</v>
      </c>
      <c r="B98" s="261" t="s">
        <v>225</v>
      </c>
      <c r="C98" s="262" t="s">
        <v>226</v>
      </c>
      <c r="D98" s="263" t="s">
        <v>116</v>
      </c>
      <c r="E98" s="264">
        <v>11.404200400000001</v>
      </c>
      <c r="F98" s="264">
        <v>0</v>
      </c>
      <c r="G98" s="265">
        <f>E98*F98</f>
        <v>0</v>
      </c>
      <c r="H98" s="266">
        <v>0</v>
      </c>
      <c r="I98" s="267">
        <f>E98*H98</f>
        <v>0</v>
      </c>
      <c r="J98" s="266"/>
      <c r="K98" s="267">
        <f>E98*J98</f>
        <v>0</v>
      </c>
      <c r="O98" s="259">
        <v>2</v>
      </c>
      <c r="AA98" s="232">
        <v>8</v>
      </c>
      <c r="AB98" s="232">
        <v>0</v>
      </c>
      <c r="AC98" s="232">
        <v>3</v>
      </c>
      <c r="AZ98" s="232">
        <v>1</v>
      </c>
      <c r="BA98" s="232">
        <f>IF(AZ98=1,G98,0)</f>
        <v>0</v>
      </c>
      <c r="BB98" s="232">
        <f>IF(AZ98=2,G98,0)</f>
        <v>0</v>
      </c>
      <c r="BC98" s="232">
        <f>IF(AZ98=3,G98,0)</f>
        <v>0</v>
      </c>
      <c r="BD98" s="232">
        <f>IF(AZ98=4,G98,0)</f>
        <v>0</v>
      </c>
      <c r="BE98" s="232">
        <f>IF(AZ98=5,G98,0)</f>
        <v>0</v>
      </c>
      <c r="CA98" s="259">
        <v>8</v>
      </c>
      <c r="CB98" s="259">
        <v>0</v>
      </c>
    </row>
    <row r="99" spans="1:80" x14ac:dyDescent="0.2">
      <c r="A99" s="260">
        <v>37</v>
      </c>
      <c r="B99" s="261" t="s">
        <v>227</v>
      </c>
      <c r="C99" s="262" t="s">
        <v>228</v>
      </c>
      <c r="D99" s="263" t="s">
        <v>116</v>
      </c>
      <c r="E99" s="264">
        <v>11.404200400000001</v>
      </c>
      <c r="F99" s="264">
        <v>0</v>
      </c>
      <c r="G99" s="265">
        <f>E99*F99</f>
        <v>0</v>
      </c>
      <c r="H99" s="266">
        <v>0</v>
      </c>
      <c r="I99" s="267">
        <f>E99*H99</f>
        <v>0</v>
      </c>
      <c r="J99" s="266"/>
      <c r="K99" s="267">
        <f>E99*J99</f>
        <v>0</v>
      </c>
      <c r="O99" s="259">
        <v>2</v>
      </c>
      <c r="AA99" s="232">
        <v>8</v>
      </c>
      <c r="AB99" s="232">
        <v>0</v>
      </c>
      <c r="AC99" s="232">
        <v>3</v>
      </c>
      <c r="AZ99" s="232">
        <v>1</v>
      </c>
      <c r="BA99" s="232">
        <f>IF(AZ99=1,G99,0)</f>
        <v>0</v>
      </c>
      <c r="BB99" s="232">
        <f>IF(AZ99=2,G99,0)</f>
        <v>0</v>
      </c>
      <c r="BC99" s="232">
        <f>IF(AZ99=3,G99,0)</f>
        <v>0</v>
      </c>
      <c r="BD99" s="232">
        <f>IF(AZ99=4,G99,0)</f>
        <v>0</v>
      </c>
      <c r="BE99" s="232">
        <f>IF(AZ99=5,G99,0)</f>
        <v>0</v>
      </c>
      <c r="CA99" s="259">
        <v>8</v>
      </c>
      <c r="CB99" s="259">
        <v>0</v>
      </c>
    </row>
    <row r="100" spans="1:80" x14ac:dyDescent="0.2">
      <c r="A100" s="277"/>
      <c r="B100" s="278" t="s">
        <v>98</v>
      </c>
      <c r="C100" s="279" t="s">
        <v>201</v>
      </c>
      <c r="D100" s="280"/>
      <c r="E100" s="281"/>
      <c r="F100" s="282"/>
      <c r="G100" s="283">
        <f>SUM(G79:G99)</f>
        <v>0</v>
      </c>
      <c r="H100" s="284"/>
      <c r="I100" s="285">
        <f>SUM(I79:I99)</f>
        <v>0</v>
      </c>
      <c r="J100" s="284"/>
      <c r="K100" s="285">
        <f>SUM(K79:K99)</f>
        <v>-11.404200399999999</v>
      </c>
      <c r="O100" s="259">
        <v>4</v>
      </c>
      <c r="BA100" s="286">
        <f>SUM(BA79:BA99)</f>
        <v>0</v>
      </c>
      <c r="BB100" s="286">
        <f>SUM(BB79:BB99)</f>
        <v>0</v>
      </c>
      <c r="BC100" s="286">
        <f>SUM(BC79:BC99)</f>
        <v>0</v>
      </c>
      <c r="BD100" s="286">
        <f>SUM(BD79:BD99)</f>
        <v>0</v>
      </c>
      <c r="BE100" s="286">
        <f>SUM(BE79:BE99)</f>
        <v>0</v>
      </c>
    </row>
    <row r="101" spans="1:80" x14ac:dyDescent="0.2">
      <c r="A101" s="249" t="s">
        <v>97</v>
      </c>
      <c r="B101" s="250" t="s">
        <v>229</v>
      </c>
      <c r="C101" s="251" t="s">
        <v>230</v>
      </c>
      <c r="D101" s="252"/>
      <c r="E101" s="253"/>
      <c r="F101" s="253"/>
      <c r="G101" s="254"/>
      <c r="H101" s="255"/>
      <c r="I101" s="256"/>
      <c r="J101" s="257"/>
      <c r="K101" s="258"/>
      <c r="O101" s="259">
        <v>1</v>
      </c>
    </row>
    <row r="102" spans="1:80" x14ac:dyDescent="0.2">
      <c r="A102" s="260">
        <v>38</v>
      </c>
      <c r="B102" s="261" t="s">
        <v>232</v>
      </c>
      <c r="C102" s="262" t="s">
        <v>233</v>
      </c>
      <c r="D102" s="263" t="s">
        <v>116</v>
      </c>
      <c r="E102" s="264">
        <v>16.541490078999999</v>
      </c>
      <c r="F102" s="264">
        <v>0</v>
      </c>
      <c r="G102" s="265">
        <f>E102*F102</f>
        <v>0</v>
      </c>
      <c r="H102" s="266">
        <v>0</v>
      </c>
      <c r="I102" s="267">
        <f>E102*H102</f>
        <v>0</v>
      </c>
      <c r="J102" s="266"/>
      <c r="K102" s="267">
        <f>E102*J102</f>
        <v>0</v>
      </c>
      <c r="O102" s="259">
        <v>2</v>
      </c>
      <c r="AA102" s="232">
        <v>7</v>
      </c>
      <c r="AB102" s="232">
        <v>1</v>
      </c>
      <c r="AC102" s="232">
        <v>2</v>
      </c>
      <c r="AZ102" s="232">
        <v>1</v>
      </c>
      <c r="BA102" s="232">
        <f>IF(AZ102=1,G102,0)</f>
        <v>0</v>
      </c>
      <c r="BB102" s="232">
        <f>IF(AZ102=2,G102,0)</f>
        <v>0</v>
      </c>
      <c r="BC102" s="232">
        <f>IF(AZ102=3,G102,0)</f>
        <v>0</v>
      </c>
      <c r="BD102" s="232">
        <f>IF(AZ102=4,G102,0)</f>
        <v>0</v>
      </c>
      <c r="BE102" s="232">
        <f>IF(AZ102=5,G102,0)</f>
        <v>0</v>
      </c>
      <c r="CA102" s="259">
        <v>7</v>
      </c>
      <c r="CB102" s="259">
        <v>1</v>
      </c>
    </row>
    <row r="103" spans="1:80" x14ac:dyDescent="0.2">
      <c r="A103" s="277"/>
      <c r="B103" s="278" t="s">
        <v>98</v>
      </c>
      <c r="C103" s="279" t="s">
        <v>231</v>
      </c>
      <c r="D103" s="280"/>
      <c r="E103" s="281"/>
      <c r="F103" s="282"/>
      <c r="G103" s="283">
        <f>SUM(G101:G102)</f>
        <v>0</v>
      </c>
      <c r="H103" s="284"/>
      <c r="I103" s="285">
        <f>SUM(I101:I102)</f>
        <v>0</v>
      </c>
      <c r="J103" s="284"/>
      <c r="K103" s="285">
        <f>SUM(K101:K102)</f>
        <v>0</v>
      </c>
      <c r="O103" s="259">
        <v>4</v>
      </c>
      <c r="BA103" s="286">
        <f>SUM(BA101:BA102)</f>
        <v>0</v>
      </c>
      <c r="BB103" s="286">
        <f>SUM(BB101:BB102)</f>
        <v>0</v>
      </c>
      <c r="BC103" s="286">
        <f>SUM(BC101:BC102)</f>
        <v>0</v>
      </c>
      <c r="BD103" s="286">
        <f>SUM(BD101:BD102)</f>
        <v>0</v>
      </c>
      <c r="BE103" s="286">
        <f>SUM(BE101:BE102)</f>
        <v>0</v>
      </c>
    </row>
    <row r="104" spans="1:80" x14ac:dyDescent="0.2">
      <c r="A104" s="249" t="s">
        <v>97</v>
      </c>
      <c r="B104" s="250" t="s">
        <v>234</v>
      </c>
      <c r="C104" s="251" t="s">
        <v>235</v>
      </c>
      <c r="D104" s="252"/>
      <c r="E104" s="253"/>
      <c r="F104" s="253"/>
      <c r="G104" s="254"/>
      <c r="H104" s="255"/>
      <c r="I104" s="256"/>
      <c r="J104" s="257"/>
      <c r="K104" s="258"/>
      <c r="O104" s="259">
        <v>1</v>
      </c>
    </row>
    <row r="105" spans="1:80" ht="22.5" x14ac:dyDescent="0.2">
      <c r="A105" s="260">
        <v>39</v>
      </c>
      <c r="B105" s="261" t="s">
        <v>237</v>
      </c>
      <c r="C105" s="262" t="s">
        <v>238</v>
      </c>
      <c r="D105" s="263" t="s">
        <v>120</v>
      </c>
      <c r="E105" s="264">
        <v>41.184399999999997</v>
      </c>
      <c r="F105" s="264">
        <v>0</v>
      </c>
      <c r="G105" s="265">
        <f>E105*F105</f>
        <v>0</v>
      </c>
      <c r="H105" s="266">
        <v>1.58E-3</v>
      </c>
      <c r="I105" s="267">
        <f>E105*H105</f>
        <v>6.5071351999999999E-2</v>
      </c>
      <c r="J105" s="266">
        <v>0</v>
      </c>
      <c r="K105" s="267">
        <f>E105*J105</f>
        <v>0</v>
      </c>
      <c r="O105" s="259">
        <v>2</v>
      </c>
      <c r="AA105" s="232">
        <v>1</v>
      </c>
      <c r="AB105" s="232">
        <v>7</v>
      </c>
      <c r="AC105" s="232">
        <v>7</v>
      </c>
      <c r="AZ105" s="232">
        <v>2</v>
      </c>
      <c r="BA105" s="232">
        <f>IF(AZ105=1,G105,0)</f>
        <v>0</v>
      </c>
      <c r="BB105" s="232">
        <f>IF(AZ105=2,G105,0)</f>
        <v>0</v>
      </c>
      <c r="BC105" s="232">
        <f>IF(AZ105=3,G105,0)</f>
        <v>0</v>
      </c>
      <c r="BD105" s="232">
        <f>IF(AZ105=4,G105,0)</f>
        <v>0</v>
      </c>
      <c r="BE105" s="232">
        <f>IF(AZ105=5,G105,0)</f>
        <v>0</v>
      </c>
      <c r="CA105" s="259">
        <v>1</v>
      </c>
      <c r="CB105" s="259">
        <v>7</v>
      </c>
    </row>
    <row r="106" spans="1:80" x14ac:dyDescent="0.2">
      <c r="A106" s="268"/>
      <c r="B106" s="271"/>
      <c r="C106" s="326" t="s">
        <v>239</v>
      </c>
      <c r="D106" s="327"/>
      <c r="E106" s="272">
        <v>14.3034</v>
      </c>
      <c r="F106" s="273"/>
      <c r="G106" s="274"/>
      <c r="H106" s="275"/>
      <c r="I106" s="269"/>
      <c r="J106" s="276"/>
      <c r="K106" s="269"/>
      <c r="M106" s="270" t="s">
        <v>239</v>
      </c>
      <c r="O106" s="259"/>
    </row>
    <row r="107" spans="1:80" x14ac:dyDescent="0.2">
      <c r="A107" s="268"/>
      <c r="B107" s="271"/>
      <c r="C107" s="326" t="s">
        <v>122</v>
      </c>
      <c r="D107" s="327"/>
      <c r="E107" s="272">
        <v>8.2992000000000008</v>
      </c>
      <c r="F107" s="273"/>
      <c r="G107" s="274"/>
      <c r="H107" s="275"/>
      <c r="I107" s="269"/>
      <c r="J107" s="276"/>
      <c r="K107" s="269"/>
      <c r="M107" s="270" t="s">
        <v>122</v>
      </c>
      <c r="O107" s="259"/>
    </row>
    <row r="108" spans="1:80" x14ac:dyDescent="0.2">
      <c r="A108" s="268"/>
      <c r="B108" s="271"/>
      <c r="C108" s="326" t="s">
        <v>240</v>
      </c>
      <c r="D108" s="327"/>
      <c r="E108" s="272">
        <v>7.7</v>
      </c>
      <c r="F108" s="273"/>
      <c r="G108" s="274"/>
      <c r="H108" s="275"/>
      <c r="I108" s="269"/>
      <c r="J108" s="276"/>
      <c r="K108" s="269"/>
      <c r="M108" s="270" t="s">
        <v>240</v>
      </c>
      <c r="O108" s="259"/>
    </row>
    <row r="109" spans="1:80" x14ac:dyDescent="0.2">
      <c r="A109" s="268"/>
      <c r="B109" s="271"/>
      <c r="C109" s="326" t="s">
        <v>133</v>
      </c>
      <c r="D109" s="327"/>
      <c r="E109" s="272">
        <v>1.5</v>
      </c>
      <c r="F109" s="273"/>
      <c r="G109" s="274"/>
      <c r="H109" s="275"/>
      <c r="I109" s="269"/>
      <c r="J109" s="276"/>
      <c r="K109" s="269"/>
      <c r="M109" s="270" t="s">
        <v>133</v>
      </c>
      <c r="O109" s="259"/>
    </row>
    <row r="110" spans="1:80" x14ac:dyDescent="0.2">
      <c r="A110" s="268"/>
      <c r="B110" s="271"/>
      <c r="C110" s="326" t="s">
        <v>241</v>
      </c>
      <c r="D110" s="327"/>
      <c r="E110" s="272">
        <v>0</v>
      </c>
      <c r="F110" s="273"/>
      <c r="G110" s="274"/>
      <c r="H110" s="275"/>
      <c r="I110" s="269"/>
      <c r="J110" s="276"/>
      <c r="K110" s="269"/>
      <c r="M110" s="270" t="s">
        <v>241</v>
      </c>
      <c r="O110" s="259"/>
    </row>
    <row r="111" spans="1:80" x14ac:dyDescent="0.2">
      <c r="A111" s="268"/>
      <c r="B111" s="271"/>
      <c r="C111" s="326" t="s">
        <v>242</v>
      </c>
      <c r="D111" s="327"/>
      <c r="E111" s="272">
        <v>4.6318999999999999</v>
      </c>
      <c r="F111" s="273"/>
      <c r="G111" s="274"/>
      <c r="H111" s="275"/>
      <c r="I111" s="269"/>
      <c r="J111" s="276"/>
      <c r="K111" s="269"/>
      <c r="M111" s="270" t="s">
        <v>242</v>
      </c>
      <c r="O111" s="259"/>
    </row>
    <row r="112" spans="1:80" x14ac:dyDescent="0.2">
      <c r="A112" s="268"/>
      <c r="B112" s="271"/>
      <c r="C112" s="326" t="s">
        <v>243</v>
      </c>
      <c r="D112" s="327"/>
      <c r="E112" s="272">
        <v>4.75</v>
      </c>
      <c r="F112" s="273"/>
      <c r="G112" s="274"/>
      <c r="H112" s="275"/>
      <c r="I112" s="269"/>
      <c r="J112" s="276"/>
      <c r="K112" s="269"/>
      <c r="M112" s="270" t="s">
        <v>243</v>
      </c>
      <c r="O112" s="259"/>
    </row>
    <row r="113" spans="1:80" x14ac:dyDescent="0.2">
      <c r="A113" s="260">
        <v>40</v>
      </c>
      <c r="B113" s="261" t="s">
        <v>244</v>
      </c>
      <c r="C113" s="262" t="s">
        <v>245</v>
      </c>
      <c r="D113" s="263" t="s">
        <v>120</v>
      </c>
      <c r="E113" s="264">
        <v>41.184399999999997</v>
      </c>
      <c r="F113" s="264">
        <v>0</v>
      </c>
      <c r="G113" s="265">
        <f>E113*F113</f>
        <v>0</v>
      </c>
      <c r="H113" s="266">
        <v>2.2000000000000001E-4</v>
      </c>
      <c r="I113" s="267">
        <f>E113*H113</f>
        <v>9.0605679999999997E-3</v>
      </c>
      <c r="J113" s="266">
        <v>0</v>
      </c>
      <c r="K113" s="267">
        <f>E113*J113</f>
        <v>0</v>
      </c>
      <c r="O113" s="259">
        <v>2</v>
      </c>
      <c r="AA113" s="232">
        <v>1</v>
      </c>
      <c r="AB113" s="232">
        <v>7</v>
      </c>
      <c r="AC113" s="232">
        <v>7</v>
      </c>
      <c r="AZ113" s="232">
        <v>2</v>
      </c>
      <c r="BA113" s="232">
        <f>IF(AZ113=1,G113,0)</f>
        <v>0</v>
      </c>
      <c r="BB113" s="232">
        <f>IF(AZ113=2,G113,0)</f>
        <v>0</v>
      </c>
      <c r="BC113" s="232">
        <f>IF(AZ113=3,G113,0)</f>
        <v>0</v>
      </c>
      <c r="BD113" s="232">
        <f>IF(AZ113=4,G113,0)</f>
        <v>0</v>
      </c>
      <c r="BE113" s="232">
        <f>IF(AZ113=5,G113,0)</f>
        <v>0</v>
      </c>
      <c r="CA113" s="259">
        <v>1</v>
      </c>
      <c r="CB113" s="259">
        <v>7</v>
      </c>
    </row>
    <row r="114" spans="1:80" x14ac:dyDescent="0.2">
      <c r="A114" s="260">
        <v>41</v>
      </c>
      <c r="B114" s="261" t="s">
        <v>246</v>
      </c>
      <c r="C114" s="262" t="s">
        <v>247</v>
      </c>
      <c r="D114" s="263" t="s">
        <v>116</v>
      </c>
      <c r="E114" s="264">
        <v>7.4131920000000004E-2</v>
      </c>
      <c r="F114" s="264">
        <v>0</v>
      </c>
      <c r="G114" s="265">
        <f>E114*F114</f>
        <v>0</v>
      </c>
      <c r="H114" s="266">
        <v>0</v>
      </c>
      <c r="I114" s="267">
        <f>E114*H114</f>
        <v>0</v>
      </c>
      <c r="J114" s="266"/>
      <c r="K114" s="267">
        <f>E114*J114</f>
        <v>0</v>
      </c>
      <c r="O114" s="259">
        <v>2</v>
      </c>
      <c r="AA114" s="232">
        <v>7</v>
      </c>
      <c r="AB114" s="232">
        <v>1001</v>
      </c>
      <c r="AC114" s="232">
        <v>5</v>
      </c>
      <c r="AZ114" s="232">
        <v>2</v>
      </c>
      <c r="BA114" s="232">
        <f>IF(AZ114=1,G114,0)</f>
        <v>0</v>
      </c>
      <c r="BB114" s="232">
        <f>IF(AZ114=2,G114,0)</f>
        <v>0</v>
      </c>
      <c r="BC114" s="232">
        <f>IF(AZ114=3,G114,0)</f>
        <v>0</v>
      </c>
      <c r="BD114" s="232">
        <f>IF(AZ114=4,G114,0)</f>
        <v>0</v>
      </c>
      <c r="BE114" s="232">
        <f>IF(AZ114=5,G114,0)</f>
        <v>0</v>
      </c>
      <c r="CA114" s="259">
        <v>7</v>
      </c>
      <c r="CB114" s="259">
        <v>1001</v>
      </c>
    </row>
    <row r="115" spans="1:80" x14ac:dyDescent="0.2">
      <c r="A115" s="277"/>
      <c r="B115" s="278" t="s">
        <v>98</v>
      </c>
      <c r="C115" s="279" t="s">
        <v>236</v>
      </c>
      <c r="D115" s="280"/>
      <c r="E115" s="281"/>
      <c r="F115" s="282"/>
      <c r="G115" s="283">
        <f>SUM(G104:G114)</f>
        <v>0</v>
      </c>
      <c r="H115" s="284"/>
      <c r="I115" s="285">
        <f>SUM(I104:I114)</f>
        <v>7.4131920000000004E-2</v>
      </c>
      <c r="J115" s="284"/>
      <c r="K115" s="285">
        <f>SUM(K104:K114)</f>
        <v>0</v>
      </c>
      <c r="O115" s="259">
        <v>4</v>
      </c>
      <c r="BA115" s="286">
        <f>SUM(BA104:BA114)</f>
        <v>0</v>
      </c>
      <c r="BB115" s="286">
        <f>SUM(BB104:BB114)</f>
        <v>0</v>
      </c>
      <c r="BC115" s="286">
        <f>SUM(BC104:BC114)</f>
        <v>0</v>
      </c>
      <c r="BD115" s="286">
        <f>SUM(BD104:BD114)</f>
        <v>0</v>
      </c>
      <c r="BE115" s="286">
        <f>SUM(BE104:BE114)</f>
        <v>0</v>
      </c>
    </row>
    <row r="116" spans="1:80" x14ac:dyDescent="0.2">
      <c r="A116" s="249" t="s">
        <v>97</v>
      </c>
      <c r="B116" s="250" t="s">
        <v>248</v>
      </c>
      <c r="C116" s="251" t="s">
        <v>249</v>
      </c>
      <c r="D116" s="252"/>
      <c r="E116" s="253"/>
      <c r="F116" s="253"/>
      <c r="G116" s="254"/>
      <c r="H116" s="255"/>
      <c r="I116" s="256"/>
      <c r="J116" s="257"/>
      <c r="K116" s="258"/>
      <c r="O116" s="259">
        <v>1</v>
      </c>
    </row>
    <row r="117" spans="1:80" x14ac:dyDescent="0.2">
      <c r="A117" s="260">
        <v>42</v>
      </c>
      <c r="B117" s="261" t="s">
        <v>251</v>
      </c>
      <c r="C117" s="262" t="s">
        <v>252</v>
      </c>
      <c r="D117" s="263" t="s">
        <v>187</v>
      </c>
      <c r="E117" s="264">
        <v>64.16</v>
      </c>
      <c r="F117" s="264">
        <v>0</v>
      </c>
      <c r="G117" s="265">
        <f>E117*F117</f>
        <v>0</v>
      </c>
      <c r="H117" s="266">
        <v>4.0000000000000003E-5</v>
      </c>
      <c r="I117" s="267">
        <f>E117*H117</f>
        <v>2.5663999999999999E-3</v>
      </c>
      <c r="J117" s="266">
        <v>0</v>
      </c>
      <c r="K117" s="267">
        <f>E117*J117</f>
        <v>0</v>
      </c>
      <c r="O117" s="259">
        <v>2</v>
      </c>
      <c r="AA117" s="232">
        <v>1</v>
      </c>
      <c r="AB117" s="232">
        <v>7</v>
      </c>
      <c r="AC117" s="232">
        <v>7</v>
      </c>
      <c r="AZ117" s="232">
        <v>2</v>
      </c>
      <c r="BA117" s="232">
        <f>IF(AZ117=1,G117,0)</f>
        <v>0</v>
      </c>
      <c r="BB117" s="232">
        <f>IF(AZ117=2,G117,0)</f>
        <v>0</v>
      </c>
      <c r="BC117" s="232">
        <f>IF(AZ117=3,G117,0)</f>
        <v>0</v>
      </c>
      <c r="BD117" s="232">
        <f>IF(AZ117=4,G117,0)</f>
        <v>0</v>
      </c>
      <c r="BE117" s="232">
        <f>IF(AZ117=5,G117,0)</f>
        <v>0</v>
      </c>
      <c r="CA117" s="259">
        <v>1</v>
      </c>
      <c r="CB117" s="259">
        <v>7</v>
      </c>
    </row>
    <row r="118" spans="1:80" ht="22.5" x14ac:dyDescent="0.2">
      <c r="A118" s="268"/>
      <c r="B118" s="271"/>
      <c r="C118" s="326" t="s">
        <v>253</v>
      </c>
      <c r="D118" s="327"/>
      <c r="E118" s="272">
        <v>64.16</v>
      </c>
      <c r="F118" s="273"/>
      <c r="G118" s="274"/>
      <c r="H118" s="275"/>
      <c r="I118" s="269"/>
      <c r="J118" s="276"/>
      <c r="K118" s="269"/>
      <c r="M118" s="270" t="s">
        <v>253</v>
      </c>
      <c r="O118" s="259"/>
    </row>
    <row r="119" spans="1:80" x14ac:dyDescent="0.2">
      <c r="A119" s="277"/>
      <c r="B119" s="278" t="s">
        <v>98</v>
      </c>
      <c r="C119" s="279" t="s">
        <v>250</v>
      </c>
      <c r="D119" s="280"/>
      <c r="E119" s="281"/>
      <c r="F119" s="282"/>
      <c r="G119" s="283">
        <f>SUM(G116:G118)</f>
        <v>0</v>
      </c>
      <c r="H119" s="284"/>
      <c r="I119" s="285">
        <f>SUM(I116:I118)</f>
        <v>2.5663999999999999E-3</v>
      </c>
      <c r="J119" s="284"/>
      <c r="K119" s="285">
        <f>SUM(K116:K118)</f>
        <v>0</v>
      </c>
      <c r="O119" s="259">
        <v>4</v>
      </c>
      <c r="BA119" s="286">
        <f>SUM(BA116:BA118)</f>
        <v>0</v>
      </c>
      <c r="BB119" s="286">
        <f>SUM(BB116:BB118)</f>
        <v>0</v>
      </c>
      <c r="BC119" s="286">
        <f>SUM(BC116:BC118)</f>
        <v>0</v>
      </c>
      <c r="BD119" s="286">
        <f>SUM(BD116:BD118)</f>
        <v>0</v>
      </c>
      <c r="BE119" s="286">
        <f>SUM(BE116:BE118)</f>
        <v>0</v>
      </c>
    </row>
    <row r="120" spans="1:80" x14ac:dyDescent="0.2">
      <c r="A120" s="249" t="s">
        <v>97</v>
      </c>
      <c r="B120" s="250" t="s">
        <v>254</v>
      </c>
      <c r="C120" s="251" t="s">
        <v>255</v>
      </c>
      <c r="D120" s="252"/>
      <c r="E120" s="253"/>
      <c r="F120" s="253"/>
      <c r="G120" s="254"/>
      <c r="H120" s="255"/>
      <c r="I120" s="256"/>
      <c r="J120" s="257"/>
      <c r="K120" s="258"/>
      <c r="O120" s="259">
        <v>1</v>
      </c>
    </row>
    <row r="121" spans="1:80" ht="22.5" x14ac:dyDescent="0.2">
      <c r="A121" s="260">
        <v>43</v>
      </c>
      <c r="B121" s="261" t="s">
        <v>257</v>
      </c>
      <c r="C121" s="262" t="s">
        <v>258</v>
      </c>
      <c r="D121" s="263" t="s">
        <v>187</v>
      </c>
      <c r="E121" s="264">
        <v>51.18</v>
      </c>
      <c r="F121" s="264">
        <v>0</v>
      </c>
      <c r="G121" s="265">
        <f>E121*F121</f>
        <v>0</v>
      </c>
      <c r="H121" s="266">
        <v>4.7509999999999997E-2</v>
      </c>
      <c r="I121" s="267">
        <f>E121*H121</f>
        <v>2.4315617999999999</v>
      </c>
      <c r="J121" s="266">
        <v>0</v>
      </c>
      <c r="K121" s="267">
        <f>E121*J121</f>
        <v>0</v>
      </c>
      <c r="O121" s="259">
        <v>2</v>
      </c>
      <c r="AA121" s="232">
        <v>1</v>
      </c>
      <c r="AB121" s="232">
        <v>0</v>
      </c>
      <c r="AC121" s="232">
        <v>0</v>
      </c>
      <c r="AZ121" s="232">
        <v>2</v>
      </c>
      <c r="BA121" s="232">
        <f>IF(AZ121=1,G121,0)</f>
        <v>0</v>
      </c>
      <c r="BB121" s="232">
        <f>IF(AZ121=2,G121,0)</f>
        <v>0</v>
      </c>
      <c r="BC121" s="232">
        <f>IF(AZ121=3,G121,0)</f>
        <v>0</v>
      </c>
      <c r="BD121" s="232">
        <f>IF(AZ121=4,G121,0)</f>
        <v>0</v>
      </c>
      <c r="BE121" s="232">
        <f>IF(AZ121=5,G121,0)</f>
        <v>0</v>
      </c>
      <c r="CA121" s="259">
        <v>1</v>
      </c>
      <c r="CB121" s="259">
        <v>0</v>
      </c>
    </row>
    <row r="122" spans="1:80" x14ac:dyDescent="0.2">
      <c r="A122" s="268"/>
      <c r="B122" s="271"/>
      <c r="C122" s="326" t="s">
        <v>259</v>
      </c>
      <c r="D122" s="327"/>
      <c r="E122" s="272">
        <v>33.119999999999997</v>
      </c>
      <c r="F122" s="273"/>
      <c r="G122" s="274"/>
      <c r="H122" s="275"/>
      <c r="I122" s="269"/>
      <c r="J122" s="276"/>
      <c r="K122" s="269"/>
      <c r="M122" s="270" t="s">
        <v>259</v>
      </c>
      <c r="O122" s="259"/>
    </row>
    <row r="123" spans="1:80" x14ac:dyDescent="0.2">
      <c r="A123" s="268"/>
      <c r="B123" s="271"/>
      <c r="C123" s="326" t="s">
        <v>260</v>
      </c>
      <c r="D123" s="327"/>
      <c r="E123" s="272">
        <v>18.059999999999999</v>
      </c>
      <c r="F123" s="273"/>
      <c r="G123" s="274"/>
      <c r="H123" s="275"/>
      <c r="I123" s="269"/>
      <c r="J123" s="276"/>
      <c r="K123" s="269"/>
      <c r="M123" s="270" t="s">
        <v>260</v>
      </c>
      <c r="O123" s="259"/>
    </row>
    <row r="124" spans="1:80" ht="22.5" x14ac:dyDescent="0.2">
      <c r="A124" s="260">
        <v>44</v>
      </c>
      <c r="B124" s="261" t="s">
        <v>261</v>
      </c>
      <c r="C124" s="262" t="s">
        <v>262</v>
      </c>
      <c r="D124" s="263" t="s">
        <v>187</v>
      </c>
      <c r="E124" s="264">
        <v>51.18</v>
      </c>
      <c r="F124" s="264">
        <v>0</v>
      </c>
      <c r="G124" s="265">
        <f>E124*F124</f>
        <v>0</v>
      </c>
      <c r="H124" s="266">
        <v>4.7980000000000002E-2</v>
      </c>
      <c r="I124" s="267">
        <f>E124*H124</f>
        <v>2.4556164000000003</v>
      </c>
      <c r="J124" s="266">
        <v>0</v>
      </c>
      <c r="K124" s="267">
        <f>E124*J124</f>
        <v>0</v>
      </c>
      <c r="O124" s="259">
        <v>2</v>
      </c>
      <c r="AA124" s="232">
        <v>1</v>
      </c>
      <c r="AB124" s="232">
        <v>7</v>
      </c>
      <c r="AC124" s="232">
        <v>7</v>
      </c>
      <c r="AZ124" s="232">
        <v>2</v>
      </c>
      <c r="BA124" s="232">
        <f>IF(AZ124=1,G124,0)</f>
        <v>0</v>
      </c>
      <c r="BB124" s="232">
        <f>IF(AZ124=2,G124,0)</f>
        <v>0</v>
      </c>
      <c r="BC124" s="232">
        <f>IF(AZ124=3,G124,0)</f>
        <v>0</v>
      </c>
      <c r="BD124" s="232">
        <f>IF(AZ124=4,G124,0)</f>
        <v>0</v>
      </c>
      <c r="BE124" s="232">
        <f>IF(AZ124=5,G124,0)</f>
        <v>0</v>
      </c>
      <c r="CA124" s="259">
        <v>1</v>
      </c>
      <c r="CB124" s="259">
        <v>7</v>
      </c>
    </row>
    <row r="125" spans="1:80" x14ac:dyDescent="0.2">
      <c r="A125" s="268"/>
      <c r="B125" s="271"/>
      <c r="C125" s="326" t="s">
        <v>259</v>
      </c>
      <c r="D125" s="327"/>
      <c r="E125" s="272">
        <v>33.119999999999997</v>
      </c>
      <c r="F125" s="273"/>
      <c r="G125" s="274"/>
      <c r="H125" s="275"/>
      <c r="I125" s="269"/>
      <c r="J125" s="276"/>
      <c r="K125" s="269"/>
      <c r="M125" s="270" t="s">
        <v>259</v>
      </c>
      <c r="O125" s="259"/>
    </row>
    <row r="126" spans="1:80" x14ac:dyDescent="0.2">
      <c r="A126" s="268"/>
      <c r="B126" s="271"/>
      <c r="C126" s="326" t="s">
        <v>260</v>
      </c>
      <c r="D126" s="327"/>
      <c r="E126" s="272">
        <v>18.059999999999999</v>
      </c>
      <c r="F126" s="273"/>
      <c r="G126" s="274"/>
      <c r="H126" s="275"/>
      <c r="I126" s="269"/>
      <c r="J126" s="276"/>
      <c r="K126" s="269"/>
      <c r="M126" s="270" t="s">
        <v>260</v>
      </c>
      <c r="O126" s="259"/>
    </row>
    <row r="127" spans="1:80" x14ac:dyDescent="0.2">
      <c r="A127" s="260">
        <v>45</v>
      </c>
      <c r="B127" s="261" t="s">
        <v>263</v>
      </c>
      <c r="C127" s="262" t="s">
        <v>264</v>
      </c>
      <c r="D127" s="263" t="s">
        <v>120</v>
      </c>
      <c r="E127" s="264">
        <v>4.2074999999999996</v>
      </c>
      <c r="F127" s="264">
        <v>0</v>
      </c>
      <c r="G127" s="265">
        <f>E127*F127</f>
        <v>0</v>
      </c>
      <c r="H127" s="266">
        <v>8.2699999999999996E-3</v>
      </c>
      <c r="I127" s="267">
        <f>E127*H127</f>
        <v>3.4796024999999994E-2</v>
      </c>
      <c r="J127" s="266">
        <v>0</v>
      </c>
      <c r="K127" s="267">
        <f>E127*J127</f>
        <v>0</v>
      </c>
      <c r="O127" s="259">
        <v>2</v>
      </c>
      <c r="AA127" s="232">
        <v>1</v>
      </c>
      <c r="AB127" s="232">
        <v>7</v>
      </c>
      <c r="AC127" s="232">
        <v>7</v>
      </c>
      <c r="AZ127" s="232">
        <v>2</v>
      </c>
      <c r="BA127" s="232">
        <f>IF(AZ127=1,G127,0)</f>
        <v>0</v>
      </c>
      <c r="BB127" s="232">
        <f>IF(AZ127=2,G127,0)</f>
        <v>0</v>
      </c>
      <c r="BC127" s="232">
        <f>IF(AZ127=3,G127,0)</f>
        <v>0</v>
      </c>
      <c r="BD127" s="232">
        <f>IF(AZ127=4,G127,0)</f>
        <v>0</v>
      </c>
      <c r="BE127" s="232">
        <f>IF(AZ127=5,G127,0)</f>
        <v>0</v>
      </c>
      <c r="CA127" s="259">
        <v>1</v>
      </c>
      <c r="CB127" s="259">
        <v>7</v>
      </c>
    </row>
    <row r="128" spans="1:80" x14ac:dyDescent="0.2">
      <c r="A128" s="268"/>
      <c r="B128" s="271"/>
      <c r="C128" s="326" t="s">
        <v>265</v>
      </c>
      <c r="D128" s="327"/>
      <c r="E128" s="272">
        <v>4.2074999999999996</v>
      </c>
      <c r="F128" s="273"/>
      <c r="G128" s="274"/>
      <c r="H128" s="275"/>
      <c r="I128" s="269"/>
      <c r="J128" s="276"/>
      <c r="K128" s="269"/>
      <c r="M128" s="270" t="s">
        <v>265</v>
      </c>
      <c r="O128" s="259"/>
    </row>
    <row r="129" spans="1:80" ht="22.5" x14ac:dyDescent="0.2">
      <c r="A129" s="260">
        <v>46</v>
      </c>
      <c r="B129" s="261" t="s">
        <v>189</v>
      </c>
      <c r="C129" s="262" t="s">
        <v>266</v>
      </c>
      <c r="D129" s="263" t="s">
        <v>194</v>
      </c>
      <c r="E129" s="264">
        <v>6</v>
      </c>
      <c r="F129" s="264">
        <v>0</v>
      </c>
      <c r="G129" s="265">
        <f t="shared" ref="G129:G134" si="0">E129*F129</f>
        <v>0</v>
      </c>
      <c r="H129" s="266">
        <v>0</v>
      </c>
      <c r="I129" s="267">
        <f t="shared" ref="I129:I134" si="1">E129*H129</f>
        <v>0</v>
      </c>
      <c r="J129" s="266"/>
      <c r="K129" s="267">
        <f t="shared" ref="K129:K134" si="2">E129*J129</f>
        <v>0</v>
      </c>
      <c r="O129" s="259">
        <v>2</v>
      </c>
      <c r="AA129" s="232">
        <v>12</v>
      </c>
      <c r="AB129" s="232">
        <v>0</v>
      </c>
      <c r="AC129" s="232">
        <v>62</v>
      </c>
      <c r="AZ129" s="232">
        <v>2</v>
      </c>
      <c r="BA129" s="232">
        <f t="shared" ref="BA129:BA134" si="3">IF(AZ129=1,G129,0)</f>
        <v>0</v>
      </c>
      <c r="BB129" s="232">
        <f t="shared" ref="BB129:BB134" si="4">IF(AZ129=2,G129,0)</f>
        <v>0</v>
      </c>
      <c r="BC129" s="232">
        <f t="shared" ref="BC129:BC134" si="5">IF(AZ129=3,G129,0)</f>
        <v>0</v>
      </c>
      <c r="BD129" s="232">
        <f t="shared" ref="BD129:BD134" si="6">IF(AZ129=4,G129,0)</f>
        <v>0</v>
      </c>
      <c r="BE129" s="232">
        <f t="shared" ref="BE129:BE134" si="7">IF(AZ129=5,G129,0)</f>
        <v>0</v>
      </c>
      <c r="CA129" s="259">
        <v>12</v>
      </c>
      <c r="CB129" s="259">
        <v>0</v>
      </c>
    </row>
    <row r="130" spans="1:80" ht="22.5" x14ac:dyDescent="0.2">
      <c r="A130" s="260">
        <v>47</v>
      </c>
      <c r="B130" s="261" t="s">
        <v>189</v>
      </c>
      <c r="C130" s="262" t="s">
        <v>267</v>
      </c>
      <c r="D130" s="263" t="s">
        <v>194</v>
      </c>
      <c r="E130" s="264">
        <v>17</v>
      </c>
      <c r="F130" s="264">
        <v>0</v>
      </c>
      <c r="G130" s="265">
        <f t="shared" si="0"/>
        <v>0</v>
      </c>
      <c r="H130" s="266">
        <v>0</v>
      </c>
      <c r="I130" s="267">
        <f t="shared" si="1"/>
        <v>0</v>
      </c>
      <c r="J130" s="266"/>
      <c r="K130" s="267">
        <f t="shared" si="2"/>
        <v>0</v>
      </c>
      <c r="O130" s="259">
        <v>2</v>
      </c>
      <c r="AA130" s="232">
        <v>12</v>
      </c>
      <c r="AB130" s="232">
        <v>0</v>
      </c>
      <c r="AC130" s="232">
        <v>60</v>
      </c>
      <c r="AZ130" s="232">
        <v>2</v>
      </c>
      <c r="BA130" s="232">
        <f t="shared" si="3"/>
        <v>0</v>
      </c>
      <c r="BB130" s="232">
        <f t="shared" si="4"/>
        <v>0</v>
      </c>
      <c r="BC130" s="232">
        <f t="shared" si="5"/>
        <v>0</v>
      </c>
      <c r="BD130" s="232">
        <f t="shared" si="6"/>
        <v>0</v>
      </c>
      <c r="BE130" s="232">
        <f t="shared" si="7"/>
        <v>0</v>
      </c>
      <c r="CA130" s="259">
        <v>12</v>
      </c>
      <c r="CB130" s="259">
        <v>0</v>
      </c>
    </row>
    <row r="131" spans="1:80" ht="22.5" x14ac:dyDescent="0.2">
      <c r="A131" s="260">
        <v>48</v>
      </c>
      <c r="B131" s="261" t="s">
        <v>189</v>
      </c>
      <c r="C131" s="262" t="s">
        <v>268</v>
      </c>
      <c r="D131" s="263" t="s">
        <v>194</v>
      </c>
      <c r="E131" s="264">
        <v>1</v>
      </c>
      <c r="F131" s="264">
        <v>0</v>
      </c>
      <c r="G131" s="265">
        <f t="shared" si="0"/>
        <v>0</v>
      </c>
      <c r="H131" s="266">
        <v>0</v>
      </c>
      <c r="I131" s="267">
        <f t="shared" si="1"/>
        <v>0</v>
      </c>
      <c r="J131" s="266"/>
      <c r="K131" s="267">
        <f t="shared" si="2"/>
        <v>0</v>
      </c>
      <c r="O131" s="259">
        <v>2</v>
      </c>
      <c r="AA131" s="232">
        <v>12</v>
      </c>
      <c r="AB131" s="232">
        <v>0</v>
      </c>
      <c r="AC131" s="232">
        <v>59</v>
      </c>
      <c r="AZ131" s="232">
        <v>2</v>
      </c>
      <c r="BA131" s="232">
        <f t="shared" si="3"/>
        <v>0</v>
      </c>
      <c r="BB131" s="232">
        <f t="shared" si="4"/>
        <v>0</v>
      </c>
      <c r="BC131" s="232">
        <f t="shared" si="5"/>
        <v>0</v>
      </c>
      <c r="BD131" s="232">
        <f t="shared" si="6"/>
        <v>0</v>
      </c>
      <c r="BE131" s="232">
        <f t="shared" si="7"/>
        <v>0</v>
      </c>
      <c r="CA131" s="259">
        <v>12</v>
      </c>
      <c r="CB131" s="259">
        <v>0</v>
      </c>
    </row>
    <row r="132" spans="1:80" ht="22.5" x14ac:dyDescent="0.2">
      <c r="A132" s="260">
        <v>49</v>
      </c>
      <c r="B132" s="261" t="s">
        <v>189</v>
      </c>
      <c r="C132" s="262" t="s">
        <v>269</v>
      </c>
      <c r="D132" s="263" t="s">
        <v>194</v>
      </c>
      <c r="E132" s="264">
        <v>1</v>
      </c>
      <c r="F132" s="264">
        <v>0</v>
      </c>
      <c r="G132" s="265">
        <f t="shared" si="0"/>
        <v>0</v>
      </c>
      <c r="H132" s="266">
        <v>0</v>
      </c>
      <c r="I132" s="267">
        <f t="shared" si="1"/>
        <v>0</v>
      </c>
      <c r="J132" s="266"/>
      <c r="K132" s="267">
        <f t="shared" si="2"/>
        <v>0</v>
      </c>
      <c r="O132" s="259">
        <v>2</v>
      </c>
      <c r="AA132" s="232">
        <v>12</v>
      </c>
      <c r="AB132" s="232">
        <v>0</v>
      </c>
      <c r="AC132" s="232">
        <v>61</v>
      </c>
      <c r="AZ132" s="232">
        <v>2</v>
      </c>
      <c r="BA132" s="232">
        <f t="shared" si="3"/>
        <v>0</v>
      </c>
      <c r="BB132" s="232">
        <f t="shared" si="4"/>
        <v>0</v>
      </c>
      <c r="BC132" s="232">
        <f t="shared" si="5"/>
        <v>0</v>
      </c>
      <c r="BD132" s="232">
        <f t="shared" si="6"/>
        <v>0</v>
      </c>
      <c r="BE132" s="232">
        <f t="shared" si="7"/>
        <v>0</v>
      </c>
      <c r="CA132" s="259">
        <v>12</v>
      </c>
      <c r="CB132" s="259">
        <v>0</v>
      </c>
    </row>
    <row r="133" spans="1:80" ht="22.5" x14ac:dyDescent="0.2">
      <c r="A133" s="260">
        <v>50</v>
      </c>
      <c r="B133" s="261" t="s">
        <v>189</v>
      </c>
      <c r="C133" s="262" t="s">
        <v>270</v>
      </c>
      <c r="D133" s="263" t="s">
        <v>194</v>
      </c>
      <c r="E133" s="264">
        <v>3</v>
      </c>
      <c r="F133" s="264">
        <v>0</v>
      </c>
      <c r="G133" s="265">
        <f t="shared" si="0"/>
        <v>0</v>
      </c>
      <c r="H133" s="266">
        <v>0</v>
      </c>
      <c r="I133" s="267">
        <f t="shared" si="1"/>
        <v>0</v>
      </c>
      <c r="J133" s="266"/>
      <c r="K133" s="267">
        <f t="shared" si="2"/>
        <v>0</v>
      </c>
      <c r="O133" s="259">
        <v>2</v>
      </c>
      <c r="AA133" s="232">
        <v>12</v>
      </c>
      <c r="AB133" s="232">
        <v>0</v>
      </c>
      <c r="AC133" s="232">
        <v>64</v>
      </c>
      <c r="AZ133" s="232">
        <v>2</v>
      </c>
      <c r="BA133" s="232">
        <f t="shared" si="3"/>
        <v>0</v>
      </c>
      <c r="BB133" s="232">
        <f t="shared" si="4"/>
        <v>0</v>
      </c>
      <c r="BC133" s="232">
        <f t="shared" si="5"/>
        <v>0</v>
      </c>
      <c r="BD133" s="232">
        <f t="shared" si="6"/>
        <v>0</v>
      </c>
      <c r="BE133" s="232">
        <f t="shared" si="7"/>
        <v>0</v>
      </c>
      <c r="CA133" s="259">
        <v>12</v>
      </c>
      <c r="CB133" s="259">
        <v>0</v>
      </c>
    </row>
    <row r="134" spans="1:80" ht="22.5" x14ac:dyDescent="0.2">
      <c r="A134" s="260">
        <v>51</v>
      </c>
      <c r="B134" s="261" t="s">
        <v>189</v>
      </c>
      <c r="C134" s="262" t="s">
        <v>271</v>
      </c>
      <c r="D134" s="263" t="s">
        <v>120</v>
      </c>
      <c r="E134" s="264">
        <v>4.6281999999999996</v>
      </c>
      <c r="F134" s="264">
        <v>0</v>
      </c>
      <c r="G134" s="265">
        <f t="shared" si="0"/>
        <v>0</v>
      </c>
      <c r="H134" s="266">
        <v>0</v>
      </c>
      <c r="I134" s="267">
        <f t="shared" si="1"/>
        <v>0</v>
      </c>
      <c r="J134" s="266"/>
      <c r="K134" s="267">
        <f t="shared" si="2"/>
        <v>0</v>
      </c>
      <c r="O134" s="259">
        <v>2</v>
      </c>
      <c r="AA134" s="232">
        <v>12</v>
      </c>
      <c r="AB134" s="232">
        <v>0</v>
      </c>
      <c r="AC134" s="232">
        <v>71</v>
      </c>
      <c r="AZ134" s="232">
        <v>2</v>
      </c>
      <c r="BA134" s="232">
        <f t="shared" si="3"/>
        <v>0</v>
      </c>
      <c r="BB134" s="232">
        <f t="shared" si="4"/>
        <v>0</v>
      </c>
      <c r="BC134" s="232">
        <f t="shared" si="5"/>
        <v>0</v>
      </c>
      <c r="BD134" s="232">
        <f t="shared" si="6"/>
        <v>0</v>
      </c>
      <c r="BE134" s="232">
        <f t="shared" si="7"/>
        <v>0</v>
      </c>
      <c r="CA134" s="259">
        <v>12</v>
      </c>
      <c r="CB134" s="259">
        <v>0</v>
      </c>
    </row>
    <row r="135" spans="1:80" x14ac:dyDescent="0.2">
      <c r="A135" s="268"/>
      <c r="B135" s="271"/>
      <c r="C135" s="326" t="s">
        <v>272</v>
      </c>
      <c r="D135" s="327"/>
      <c r="E135" s="272">
        <v>4.6281999999999996</v>
      </c>
      <c r="F135" s="273"/>
      <c r="G135" s="274"/>
      <c r="H135" s="275"/>
      <c r="I135" s="269"/>
      <c r="J135" s="276"/>
      <c r="K135" s="269"/>
      <c r="M135" s="270" t="s">
        <v>272</v>
      </c>
      <c r="O135" s="259"/>
    </row>
    <row r="136" spans="1:80" ht="22.5" x14ac:dyDescent="0.2">
      <c r="A136" s="260">
        <v>52</v>
      </c>
      <c r="B136" s="261" t="s">
        <v>189</v>
      </c>
      <c r="C136" s="262" t="s">
        <v>273</v>
      </c>
      <c r="D136" s="263" t="s">
        <v>194</v>
      </c>
      <c r="E136" s="264">
        <v>1</v>
      </c>
      <c r="F136" s="264">
        <v>0</v>
      </c>
      <c r="G136" s="265">
        <f>E136*F136</f>
        <v>0</v>
      </c>
      <c r="H136" s="266">
        <v>0</v>
      </c>
      <c r="I136" s="267">
        <f>E136*H136</f>
        <v>0</v>
      </c>
      <c r="J136" s="266"/>
      <c r="K136" s="267">
        <f>E136*J136</f>
        <v>0</v>
      </c>
      <c r="O136" s="259">
        <v>2</v>
      </c>
      <c r="AA136" s="232">
        <v>12</v>
      </c>
      <c r="AB136" s="232">
        <v>0</v>
      </c>
      <c r="AC136" s="232">
        <v>63</v>
      </c>
      <c r="AZ136" s="232">
        <v>2</v>
      </c>
      <c r="BA136" s="232">
        <f>IF(AZ136=1,G136,0)</f>
        <v>0</v>
      </c>
      <c r="BB136" s="232">
        <f>IF(AZ136=2,G136,0)</f>
        <v>0</v>
      </c>
      <c r="BC136" s="232">
        <f>IF(AZ136=3,G136,0)</f>
        <v>0</v>
      </c>
      <c r="BD136" s="232">
        <f>IF(AZ136=4,G136,0)</f>
        <v>0</v>
      </c>
      <c r="BE136" s="232">
        <f>IF(AZ136=5,G136,0)</f>
        <v>0</v>
      </c>
      <c r="CA136" s="259">
        <v>12</v>
      </c>
      <c r="CB136" s="259">
        <v>0</v>
      </c>
    </row>
    <row r="137" spans="1:80" x14ac:dyDescent="0.2">
      <c r="A137" s="260">
        <v>53</v>
      </c>
      <c r="B137" s="261" t="s">
        <v>189</v>
      </c>
      <c r="C137" s="262" t="s">
        <v>274</v>
      </c>
      <c r="D137" s="263" t="s">
        <v>187</v>
      </c>
      <c r="E137" s="264">
        <v>102.36</v>
      </c>
      <c r="F137" s="264">
        <v>0</v>
      </c>
      <c r="G137" s="265">
        <f>E137*F137</f>
        <v>0</v>
      </c>
      <c r="H137" s="266">
        <v>0</v>
      </c>
      <c r="I137" s="267">
        <f>E137*H137</f>
        <v>0</v>
      </c>
      <c r="J137" s="266"/>
      <c r="K137" s="267">
        <f>E137*J137</f>
        <v>0</v>
      </c>
      <c r="O137" s="259">
        <v>2</v>
      </c>
      <c r="AA137" s="232">
        <v>12</v>
      </c>
      <c r="AB137" s="232">
        <v>0</v>
      </c>
      <c r="AC137" s="232">
        <v>73</v>
      </c>
      <c r="AZ137" s="232">
        <v>2</v>
      </c>
      <c r="BA137" s="232">
        <f>IF(AZ137=1,G137,0)</f>
        <v>0</v>
      </c>
      <c r="BB137" s="232">
        <f>IF(AZ137=2,G137,0)</f>
        <v>0</v>
      </c>
      <c r="BC137" s="232">
        <f>IF(AZ137=3,G137,0)</f>
        <v>0</v>
      </c>
      <c r="BD137" s="232">
        <f>IF(AZ137=4,G137,0)</f>
        <v>0</v>
      </c>
      <c r="BE137" s="232">
        <f>IF(AZ137=5,G137,0)</f>
        <v>0</v>
      </c>
      <c r="CA137" s="259">
        <v>12</v>
      </c>
      <c r="CB137" s="259">
        <v>0</v>
      </c>
    </row>
    <row r="138" spans="1:80" x14ac:dyDescent="0.2">
      <c r="A138" s="268"/>
      <c r="B138" s="271"/>
      <c r="C138" s="326" t="s">
        <v>275</v>
      </c>
      <c r="D138" s="327"/>
      <c r="E138" s="272">
        <v>102.36</v>
      </c>
      <c r="F138" s="273"/>
      <c r="G138" s="274"/>
      <c r="H138" s="275"/>
      <c r="I138" s="269"/>
      <c r="J138" s="276"/>
      <c r="K138" s="269"/>
      <c r="M138" s="270" t="s">
        <v>275</v>
      </c>
      <c r="O138" s="259"/>
    </row>
    <row r="139" spans="1:80" ht="22.5" x14ac:dyDescent="0.2">
      <c r="A139" s="260">
        <v>54</v>
      </c>
      <c r="B139" s="261" t="s">
        <v>189</v>
      </c>
      <c r="C139" s="262" t="s">
        <v>276</v>
      </c>
      <c r="D139" s="263" t="s">
        <v>194</v>
      </c>
      <c r="E139" s="264">
        <v>2</v>
      </c>
      <c r="F139" s="264">
        <v>0</v>
      </c>
      <c r="G139" s="265">
        <f t="shared" ref="G139:G144" si="8">E139*F139</f>
        <v>0</v>
      </c>
      <c r="H139" s="266">
        <v>0</v>
      </c>
      <c r="I139" s="267">
        <f t="shared" ref="I139:I144" si="9">E139*H139</f>
        <v>0</v>
      </c>
      <c r="J139" s="266"/>
      <c r="K139" s="267">
        <f t="shared" ref="K139:K144" si="10">E139*J139</f>
        <v>0</v>
      </c>
      <c r="O139" s="259">
        <v>2</v>
      </c>
      <c r="AA139" s="232">
        <v>12</v>
      </c>
      <c r="AB139" s="232">
        <v>0</v>
      </c>
      <c r="AC139" s="232">
        <v>55</v>
      </c>
      <c r="AZ139" s="232">
        <v>2</v>
      </c>
      <c r="BA139" s="232">
        <f t="shared" ref="BA139:BA144" si="11">IF(AZ139=1,G139,0)</f>
        <v>0</v>
      </c>
      <c r="BB139" s="232">
        <f t="shared" ref="BB139:BB144" si="12">IF(AZ139=2,G139,0)</f>
        <v>0</v>
      </c>
      <c r="BC139" s="232">
        <f t="shared" ref="BC139:BC144" si="13">IF(AZ139=3,G139,0)</f>
        <v>0</v>
      </c>
      <c r="BD139" s="232">
        <f t="shared" ref="BD139:BD144" si="14">IF(AZ139=4,G139,0)</f>
        <v>0</v>
      </c>
      <c r="BE139" s="232">
        <f t="shared" ref="BE139:BE144" si="15">IF(AZ139=5,G139,0)</f>
        <v>0</v>
      </c>
      <c r="CA139" s="259">
        <v>12</v>
      </c>
      <c r="CB139" s="259">
        <v>0</v>
      </c>
    </row>
    <row r="140" spans="1:80" ht="22.5" x14ac:dyDescent="0.2">
      <c r="A140" s="260">
        <v>55</v>
      </c>
      <c r="B140" s="261" t="s">
        <v>189</v>
      </c>
      <c r="C140" s="262" t="s">
        <v>277</v>
      </c>
      <c r="D140" s="263" t="s">
        <v>194</v>
      </c>
      <c r="E140" s="264">
        <v>16</v>
      </c>
      <c r="F140" s="264">
        <v>0</v>
      </c>
      <c r="G140" s="265">
        <f t="shared" si="8"/>
        <v>0</v>
      </c>
      <c r="H140" s="266">
        <v>0</v>
      </c>
      <c r="I140" s="267">
        <f t="shared" si="9"/>
        <v>0</v>
      </c>
      <c r="J140" s="266"/>
      <c r="K140" s="267">
        <f t="shared" si="10"/>
        <v>0</v>
      </c>
      <c r="O140" s="259">
        <v>2</v>
      </c>
      <c r="AA140" s="232">
        <v>12</v>
      </c>
      <c r="AB140" s="232">
        <v>0</v>
      </c>
      <c r="AC140" s="232">
        <v>54</v>
      </c>
      <c r="AZ140" s="232">
        <v>2</v>
      </c>
      <c r="BA140" s="232">
        <f t="shared" si="11"/>
        <v>0</v>
      </c>
      <c r="BB140" s="232">
        <f t="shared" si="12"/>
        <v>0</v>
      </c>
      <c r="BC140" s="232">
        <f t="shared" si="13"/>
        <v>0</v>
      </c>
      <c r="BD140" s="232">
        <f t="shared" si="14"/>
        <v>0</v>
      </c>
      <c r="BE140" s="232">
        <f t="shared" si="15"/>
        <v>0</v>
      </c>
      <c r="CA140" s="259">
        <v>12</v>
      </c>
      <c r="CB140" s="259">
        <v>0</v>
      </c>
    </row>
    <row r="141" spans="1:80" ht="22.5" x14ac:dyDescent="0.2">
      <c r="A141" s="260">
        <v>56</v>
      </c>
      <c r="B141" s="261" t="s">
        <v>189</v>
      </c>
      <c r="C141" s="262" t="s">
        <v>278</v>
      </c>
      <c r="D141" s="263" t="s">
        <v>194</v>
      </c>
      <c r="E141" s="264">
        <v>6</v>
      </c>
      <c r="F141" s="264">
        <v>0</v>
      </c>
      <c r="G141" s="265">
        <f t="shared" si="8"/>
        <v>0</v>
      </c>
      <c r="H141" s="266">
        <v>0</v>
      </c>
      <c r="I141" s="267">
        <f t="shared" si="9"/>
        <v>0</v>
      </c>
      <c r="J141" s="266"/>
      <c r="K141" s="267">
        <f t="shared" si="10"/>
        <v>0</v>
      </c>
      <c r="O141" s="259">
        <v>2</v>
      </c>
      <c r="AA141" s="232">
        <v>12</v>
      </c>
      <c r="AB141" s="232">
        <v>0</v>
      </c>
      <c r="AC141" s="232">
        <v>56</v>
      </c>
      <c r="AZ141" s="232">
        <v>2</v>
      </c>
      <c r="BA141" s="232">
        <f t="shared" si="11"/>
        <v>0</v>
      </c>
      <c r="BB141" s="232">
        <f t="shared" si="12"/>
        <v>0</v>
      </c>
      <c r="BC141" s="232">
        <f t="shared" si="13"/>
        <v>0</v>
      </c>
      <c r="BD141" s="232">
        <f t="shared" si="14"/>
        <v>0</v>
      </c>
      <c r="BE141" s="232">
        <f t="shared" si="15"/>
        <v>0</v>
      </c>
      <c r="CA141" s="259">
        <v>12</v>
      </c>
      <c r="CB141" s="259">
        <v>0</v>
      </c>
    </row>
    <row r="142" spans="1:80" ht="22.5" x14ac:dyDescent="0.2">
      <c r="A142" s="260">
        <v>57</v>
      </c>
      <c r="B142" s="261" t="s">
        <v>189</v>
      </c>
      <c r="C142" s="262" t="s">
        <v>279</v>
      </c>
      <c r="D142" s="263" t="s">
        <v>194</v>
      </c>
      <c r="E142" s="264">
        <v>2</v>
      </c>
      <c r="F142" s="264">
        <v>0</v>
      </c>
      <c r="G142" s="265">
        <f t="shared" si="8"/>
        <v>0</v>
      </c>
      <c r="H142" s="266">
        <v>0</v>
      </c>
      <c r="I142" s="267">
        <f t="shared" si="9"/>
        <v>0</v>
      </c>
      <c r="J142" s="266"/>
      <c r="K142" s="267">
        <f t="shared" si="10"/>
        <v>0</v>
      </c>
      <c r="O142" s="259">
        <v>2</v>
      </c>
      <c r="AA142" s="232">
        <v>12</v>
      </c>
      <c r="AB142" s="232">
        <v>0</v>
      </c>
      <c r="AC142" s="232">
        <v>58</v>
      </c>
      <c r="AZ142" s="232">
        <v>2</v>
      </c>
      <c r="BA142" s="232">
        <f t="shared" si="11"/>
        <v>0</v>
      </c>
      <c r="BB142" s="232">
        <f t="shared" si="12"/>
        <v>0</v>
      </c>
      <c r="BC142" s="232">
        <f t="shared" si="13"/>
        <v>0</v>
      </c>
      <c r="BD142" s="232">
        <f t="shared" si="14"/>
        <v>0</v>
      </c>
      <c r="BE142" s="232">
        <f t="shared" si="15"/>
        <v>0</v>
      </c>
      <c r="CA142" s="259">
        <v>12</v>
      </c>
      <c r="CB142" s="259">
        <v>0</v>
      </c>
    </row>
    <row r="143" spans="1:80" ht="22.5" x14ac:dyDescent="0.2">
      <c r="A143" s="260">
        <v>58</v>
      </c>
      <c r="B143" s="261" t="s">
        <v>189</v>
      </c>
      <c r="C143" s="262" t="s">
        <v>280</v>
      </c>
      <c r="D143" s="263" t="s">
        <v>194</v>
      </c>
      <c r="E143" s="264">
        <v>1</v>
      </c>
      <c r="F143" s="264">
        <v>0</v>
      </c>
      <c r="G143" s="265">
        <f t="shared" si="8"/>
        <v>0</v>
      </c>
      <c r="H143" s="266">
        <v>0</v>
      </c>
      <c r="I143" s="267">
        <f t="shared" si="9"/>
        <v>0</v>
      </c>
      <c r="J143" s="266"/>
      <c r="K143" s="267">
        <f t="shared" si="10"/>
        <v>0</v>
      </c>
      <c r="O143" s="259">
        <v>2</v>
      </c>
      <c r="AA143" s="232">
        <v>12</v>
      </c>
      <c r="AB143" s="232">
        <v>0</v>
      </c>
      <c r="AC143" s="232">
        <v>57</v>
      </c>
      <c r="AZ143" s="232">
        <v>2</v>
      </c>
      <c r="BA143" s="232">
        <f t="shared" si="11"/>
        <v>0</v>
      </c>
      <c r="BB143" s="232">
        <f t="shared" si="12"/>
        <v>0</v>
      </c>
      <c r="BC143" s="232">
        <f t="shared" si="13"/>
        <v>0</v>
      </c>
      <c r="BD143" s="232">
        <f t="shared" si="14"/>
        <v>0</v>
      </c>
      <c r="BE143" s="232">
        <f t="shared" si="15"/>
        <v>0</v>
      </c>
      <c r="CA143" s="259">
        <v>12</v>
      </c>
      <c r="CB143" s="259">
        <v>0</v>
      </c>
    </row>
    <row r="144" spans="1:80" x14ac:dyDescent="0.2">
      <c r="A144" s="260">
        <v>59</v>
      </c>
      <c r="B144" s="261" t="s">
        <v>281</v>
      </c>
      <c r="C144" s="262" t="s">
        <v>282</v>
      </c>
      <c r="D144" s="263" t="s">
        <v>116</v>
      </c>
      <c r="E144" s="264">
        <v>4.9219742249999996</v>
      </c>
      <c r="F144" s="264">
        <v>0</v>
      </c>
      <c r="G144" s="265">
        <f t="shared" si="8"/>
        <v>0</v>
      </c>
      <c r="H144" s="266">
        <v>0</v>
      </c>
      <c r="I144" s="267">
        <f t="shared" si="9"/>
        <v>0</v>
      </c>
      <c r="J144" s="266"/>
      <c r="K144" s="267">
        <f t="shared" si="10"/>
        <v>0</v>
      </c>
      <c r="O144" s="259">
        <v>2</v>
      </c>
      <c r="AA144" s="232">
        <v>7</v>
      </c>
      <c r="AB144" s="232">
        <v>1001</v>
      </c>
      <c r="AC144" s="232">
        <v>5</v>
      </c>
      <c r="AZ144" s="232">
        <v>2</v>
      </c>
      <c r="BA144" s="232">
        <f t="shared" si="11"/>
        <v>0</v>
      </c>
      <c r="BB144" s="232">
        <f t="shared" si="12"/>
        <v>0</v>
      </c>
      <c r="BC144" s="232">
        <f t="shared" si="13"/>
        <v>0</v>
      </c>
      <c r="BD144" s="232">
        <f t="shared" si="14"/>
        <v>0</v>
      </c>
      <c r="BE144" s="232">
        <f t="shared" si="15"/>
        <v>0</v>
      </c>
      <c r="CA144" s="259">
        <v>7</v>
      </c>
      <c r="CB144" s="259">
        <v>1001</v>
      </c>
    </row>
    <row r="145" spans="1:80" x14ac:dyDescent="0.2">
      <c r="A145" s="277"/>
      <c r="B145" s="278" t="s">
        <v>98</v>
      </c>
      <c r="C145" s="279" t="s">
        <v>256</v>
      </c>
      <c r="D145" s="280"/>
      <c r="E145" s="281"/>
      <c r="F145" s="282"/>
      <c r="G145" s="283">
        <f>SUM(G120:G144)</f>
        <v>0</v>
      </c>
      <c r="H145" s="284"/>
      <c r="I145" s="285">
        <f>SUM(I120:I144)</f>
        <v>4.9219742250000005</v>
      </c>
      <c r="J145" s="284"/>
      <c r="K145" s="285">
        <f>SUM(K120:K144)</f>
        <v>0</v>
      </c>
      <c r="O145" s="259">
        <v>4</v>
      </c>
      <c r="BA145" s="286">
        <f>SUM(BA120:BA144)</f>
        <v>0</v>
      </c>
      <c r="BB145" s="286">
        <f>SUM(BB120:BB144)</f>
        <v>0</v>
      </c>
      <c r="BC145" s="286">
        <f>SUM(BC120:BC144)</f>
        <v>0</v>
      </c>
      <c r="BD145" s="286">
        <f>SUM(BD120:BD144)</f>
        <v>0</v>
      </c>
      <c r="BE145" s="286">
        <f>SUM(BE120:BE144)</f>
        <v>0</v>
      </c>
    </row>
    <row r="146" spans="1:80" x14ac:dyDescent="0.2">
      <c r="A146" s="249" t="s">
        <v>97</v>
      </c>
      <c r="B146" s="250" t="s">
        <v>283</v>
      </c>
      <c r="C146" s="251" t="s">
        <v>284</v>
      </c>
      <c r="D146" s="252"/>
      <c r="E146" s="253"/>
      <c r="F146" s="253"/>
      <c r="G146" s="254"/>
      <c r="H146" s="255"/>
      <c r="I146" s="256"/>
      <c r="J146" s="257"/>
      <c r="K146" s="258"/>
      <c r="O146" s="259">
        <v>1</v>
      </c>
    </row>
    <row r="147" spans="1:80" ht="22.5" x14ac:dyDescent="0.2">
      <c r="A147" s="260">
        <v>60</v>
      </c>
      <c r="B147" s="261" t="s">
        <v>286</v>
      </c>
      <c r="C147" s="262" t="s">
        <v>287</v>
      </c>
      <c r="D147" s="263" t="s">
        <v>120</v>
      </c>
      <c r="E147" s="264">
        <v>9.3818999999999999</v>
      </c>
      <c r="F147" s="264">
        <v>0</v>
      </c>
      <c r="G147" s="265">
        <f>E147*F147</f>
        <v>0</v>
      </c>
      <c r="H147" s="266">
        <v>3.517E-2</v>
      </c>
      <c r="I147" s="267">
        <f>E147*H147</f>
        <v>0.32996142299999998</v>
      </c>
      <c r="J147" s="266">
        <v>0</v>
      </c>
      <c r="K147" s="267">
        <f>E147*J147</f>
        <v>0</v>
      </c>
      <c r="O147" s="259">
        <v>2</v>
      </c>
      <c r="AA147" s="232">
        <v>1</v>
      </c>
      <c r="AB147" s="232">
        <v>0</v>
      </c>
      <c r="AC147" s="232">
        <v>0</v>
      </c>
      <c r="AZ147" s="232">
        <v>2</v>
      </c>
      <c r="BA147" s="232">
        <f>IF(AZ147=1,G147,0)</f>
        <v>0</v>
      </c>
      <c r="BB147" s="232">
        <f>IF(AZ147=2,G147,0)</f>
        <v>0</v>
      </c>
      <c r="BC147" s="232">
        <f>IF(AZ147=3,G147,0)</f>
        <v>0</v>
      </c>
      <c r="BD147" s="232">
        <f>IF(AZ147=4,G147,0)</f>
        <v>0</v>
      </c>
      <c r="BE147" s="232">
        <f>IF(AZ147=5,G147,0)</f>
        <v>0</v>
      </c>
      <c r="CA147" s="259">
        <v>1</v>
      </c>
      <c r="CB147" s="259">
        <v>0</v>
      </c>
    </row>
    <row r="148" spans="1:80" x14ac:dyDescent="0.2">
      <c r="A148" s="268"/>
      <c r="B148" s="271"/>
      <c r="C148" s="326" t="s">
        <v>242</v>
      </c>
      <c r="D148" s="327"/>
      <c r="E148" s="272">
        <v>4.6318999999999999</v>
      </c>
      <c r="F148" s="273"/>
      <c r="G148" s="274"/>
      <c r="H148" s="275"/>
      <c r="I148" s="269"/>
      <c r="J148" s="276"/>
      <c r="K148" s="269"/>
      <c r="M148" s="270" t="s">
        <v>242</v>
      </c>
      <c r="O148" s="259"/>
    </row>
    <row r="149" spans="1:80" x14ac:dyDescent="0.2">
      <c r="A149" s="268"/>
      <c r="B149" s="271"/>
      <c r="C149" s="326" t="s">
        <v>243</v>
      </c>
      <c r="D149" s="327"/>
      <c r="E149" s="272">
        <v>4.75</v>
      </c>
      <c r="F149" s="273"/>
      <c r="G149" s="274"/>
      <c r="H149" s="275"/>
      <c r="I149" s="269"/>
      <c r="J149" s="276"/>
      <c r="K149" s="269"/>
      <c r="M149" s="270" t="s">
        <v>243</v>
      </c>
      <c r="O149" s="259"/>
    </row>
    <row r="150" spans="1:80" ht="22.5" x14ac:dyDescent="0.2">
      <c r="A150" s="260">
        <v>61</v>
      </c>
      <c r="B150" s="261" t="s">
        <v>288</v>
      </c>
      <c r="C150" s="262" t="s">
        <v>289</v>
      </c>
      <c r="D150" s="263" t="s">
        <v>120</v>
      </c>
      <c r="E150" s="264">
        <v>7.56</v>
      </c>
      <c r="F150" s="264">
        <v>0</v>
      </c>
      <c r="G150" s="265">
        <f>E150*F150</f>
        <v>0</v>
      </c>
      <c r="H150" s="266">
        <v>7.7200000000000005E-2</v>
      </c>
      <c r="I150" s="267">
        <f>E150*H150</f>
        <v>0.58363200000000004</v>
      </c>
      <c r="J150" s="266">
        <v>0</v>
      </c>
      <c r="K150" s="267">
        <f>E150*J150</f>
        <v>0</v>
      </c>
      <c r="O150" s="259">
        <v>2</v>
      </c>
      <c r="AA150" s="232">
        <v>1</v>
      </c>
      <c r="AB150" s="232">
        <v>7</v>
      </c>
      <c r="AC150" s="232">
        <v>7</v>
      </c>
      <c r="AZ150" s="232">
        <v>2</v>
      </c>
      <c r="BA150" s="232">
        <f>IF(AZ150=1,G150,0)</f>
        <v>0</v>
      </c>
      <c r="BB150" s="232">
        <f>IF(AZ150=2,G150,0)</f>
        <v>0</v>
      </c>
      <c r="BC150" s="232">
        <f>IF(AZ150=3,G150,0)</f>
        <v>0</v>
      </c>
      <c r="BD150" s="232">
        <f>IF(AZ150=4,G150,0)</f>
        <v>0</v>
      </c>
      <c r="BE150" s="232">
        <f>IF(AZ150=5,G150,0)</f>
        <v>0</v>
      </c>
      <c r="CA150" s="259">
        <v>1</v>
      </c>
      <c r="CB150" s="259">
        <v>7</v>
      </c>
    </row>
    <row r="151" spans="1:80" x14ac:dyDescent="0.2">
      <c r="A151" s="268"/>
      <c r="B151" s="271"/>
      <c r="C151" s="326" t="s">
        <v>290</v>
      </c>
      <c r="D151" s="327"/>
      <c r="E151" s="272">
        <v>7.56</v>
      </c>
      <c r="F151" s="273"/>
      <c r="G151" s="274"/>
      <c r="H151" s="275"/>
      <c r="I151" s="269"/>
      <c r="J151" s="276"/>
      <c r="K151" s="269"/>
      <c r="M151" s="270" t="s">
        <v>290</v>
      </c>
      <c r="O151" s="259"/>
    </row>
    <row r="152" spans="1:80" ht="22.5" x14ac:dyDescent="0.2">
      <c r="A152" s="260">
        <v>62</v>
      </c>
      <c r="B152" s="261" t="s">
        <v>189</v>
      </c>
      <c r="C152" s="262" t="s">
        <v>291</v>
      </c>
      <c r="D152" s="263" t="s">
        <v>292</v>
      </c>
      <c r="E152" s="264">
        <v>460</v>
      </c>
      <c r="F152" s="264">
        <v>0</v>
      </c>
      <c r="G152" s="265">
        <f>E152*F152</f>
        <v>0</v>
      </c>
      <c r="H152" s="266">
        <v>0</v>
      </c>
      <c r="I152" s="267">
        <f>E152*H152</f>
        <v>0</v>
      </c>
      <c r="J152" s="266"/>
      <c r="K152" s="267">
        <f>E152*J152</f>
        <v>0</v>
      </c>
      <c r="O152" s="259">
        <v>2</v>
      </c>
      <c r="AA152" s="232">
        <v>12</v>
      </c>
      <c r="AB152" s="232">
        <v>0</v>
      </c>
      <c r="AC152" s="232">
        <v>72</v>
      </c>
      <c r="AZ152" s="232">
        <v>2</v>
      </c>
      <c r="BA152" s="232">
        <f>IF(AZ152=1,G152,0)</f>
        <v>0</v>
      </c>
      <c r="BB152" s="232">
        <f>IF(AZ152=2,G152,0)</f>
        <v>0</v>
      </c>
      <c r="BC152" s="232">
        <f>IF(AZ152=3,G152,0)</f>
        <v>0</v>
      </c>
      <c r="BD152" s="232">
        <f>IF(AZ152=4,G152,0)</f>
        <v>0</v>
      </c>
      <c r="BE152" s="232">
        <f>IF(AZ152=5,G152,0)</f>
        <v>0</v>
      </c>
      <c r="CA152" s="259">
        <v>12</v>
      </c>
      <c r="CB152" s="259">
        <v>0</v>
      </c>
    </row>
    <row r="153" spans="1:80" x14ac:dyDescent="0.2">
      <c r="A153" s="268"/>
      <c r="B153" s="271"/>
      <c r="C153" s="326" t="s">
        <v>293</v>
      </c>
      <c r="D153" s="327"/>
      <c r="E153" s="272">
        <v>460</v>
      </c>
      <c r="F153" s="273"/>
      <c r="G153" s="274"/>
      <c r="H153" s="275"/>
      <c r="I153" s="269"/>
      <c r="J153" s="276"/>
      <c r="K153" s="269"/>
      <c r="M153" s="270" t="s">
        <v>293</v>
      </c>
      <c r="O153" s="259"/>
    </row>
    <row r="154" spans="1:80" ht="22.5" x14ac:dyDescent="0.2">
      <c r="A154" s="260">
        <v>63</v>
      </c>
      <c r="B154" s="261" t="s">
        <v>189</v>
      </c>
      <c r="C154" s="262" t="s">
        <v>294</v>
      </c>
      <c r="D154" s="263" t="s">
        <v>194</v>
      </c>
      <c r="E154" s="264">
        <v>20</v>
      </c>
      <c r="F154" s="264">
        <v>0</v>
      </c>
      <c r="G154" s="265">
        <f>E154*F154</f>
        <v>0</v>
      </c>
      <c r="H154" s="266">
        <v>0</v>
      </c>
      <c r="I154" s="267">
        <f>E154*H154</f>
        <v>0</v>
      </c>
      <c r="J154" s="266"/>
      <c r="K154" s="267">
        <f>E154*J154</f>
        <v>0</v>
      </c>
      <c r="O154" s="259">
        <v>2</v>
      </c>
      <c r="AA154" s="232">
        <v>12</v>
      </c>
      <c r="AB154" s="232">
        <v>0</v>
      </c>
      <c r="AC154" s="232">
        <v>65</v>
      </c>
      <c r="AZ154" s="232">
        <v>2</v>
      </c>
      <c r="BA154" s="232">
        <f>IF(AZ154=1,G154,0)</f>
        <v>0</v>
      </c>
      <c r="BB154" s="232">
        <f>IF(AZ154=2,G154,0)</f>
        <v>0</v>
      </c>
      <c r="BC154" s="232">
        <f>IF(AZ154=3,G154,0)</f>
        <v>0</v>
      </c>
      <c r="BD154" s="232">
        <f>IF(AZ154=4,G154,0)</f>
        <v>0</v>
      </c>
      <c r="BE154" s="232">
        <f>IF(AZ154=5,G154,0)</f>
        <v>0</v>
      </c>
      <c r="CA154" s="259">
        <v>12</v>
      </c>
      <c r="CB154" s="259">
        <v>0</v>
      </c>
    </row>
    <row r="155" spans="1:80" ht="22.5" x14ac:dyDescent="0.2">
      <c r="A155" s="260">
        <v>64</v>
      </c>
      <c r="B155" s="261" t="s">
        <v>189</v>
      </c>
      <c r="C155" s="262" t="s">
        <v>295</v>
      </c>
      <c r="D155" s="263" t="s">
        <v>120</v>
      </c>
      <c r="E155" s="264">
        <v>10.32</v>
      </c>
      <c r="F155" s="264">
        <v>0</v>
      </c>
      <c r="G155" s="265">
        <f>E155*F155</f>
        <v>0</v>
      </c>
      <c r="H155" s="266">
        <v>0</v>
      </c>
      <c r="I155" s="267">
        <f>E155*H155</f>
        <v>0</v>
      </c>
      <c r="J155" s="266"/>
      <c r="K155" s="267">
        <f>E155*J155</f>
        <v>0</v>
      </c>
      <c r="O155" s="259">
        <v>2</v>
      </c>
      <c r="AA155" s="232">
        <v>12</v>
      </c>
      <c r="AB155" s="232">
        <v>0</v>
      </c>
      <c r="AC155" s="232">
        <v>66</v>
      </c>
      <c r="AZ155" s="232">
        <v>2</v>
      </c>
      <c r="BA155" s="232">
        <f>IF(AZ155=1,G155,0)</f>
        <v>0</v>
      </c>
      <c r="BB155" s="232">
        <f>IF(AZ155=2,G155,0)</f>
        <v>0</v>
      </c>
      <c r="BC155" s="232">
        <f>IF(AZ155=3,G155,0)</f>
        <v>0</v>
      </c>
      <c r="BD155" s="232">
        <f>IF(AZ155=4,G155,0)</f>
        <v>0</v>
      </c>
      <c r="BE155" s="232">
        <f>IF(AZ155=5,G155,0)</f>
        <v>0</v>
      </c>
      <c r="CA155" s="259">
        <v>12</v>
      </c>
      <c r="CB155" s="259">
        <v>0</v>
      </c>
    </row>
    <row r="156" spans="1:80" ht="22.5" x14ac:dyDescent="0.2">
      <c r="A156" s="268"/>
      <c r="B156" s="271"/>
      <c r="C156" s="326" t="s">
        <v>296</v>
      </c>
      <c r="D156" s="327"/>
      <c r="E156" s="272">
        <v>5.0949999999999998</v>
      </c>
      <c r="F156" s="273"/>
      <c r="G156" s="274"/>
      <c r="H156" s="275"/>
      <c r="I156" s="269"/>
      <c r="J156" s="276"/>
      <c r="K156" s="269"/>
      <c r="M156" s="270" t="s">
        <v>296</v>
      </c>
      <c r="O156" s="259"/>
    </row>
    <row r="157" spans="1:80" x14ac:dyDescent="0.2">
      <c r="A157" s="268"/>
      <c r="B157" s="271"/>
      <c r="C157" s="326" t="s">
        <v>297</v>
      </c>
      <c r="D157" s="327"/>
      <c r="E157" s="272">
        <v>5.2249999999999996</v>
      </c>
      <c r="F157" s="273"/>
      <c r="G157" s="274"/>
      <c r="H157" s="275"/>
      <c r="I157" s="269"/>
      <c r="J157" s="276"/>
      <c r="K157" s="269"/>
      <c r="M157" s="270" t="s">
        <v>297</v>
      </c>
      <c r="O157" s="259"/>
    </row>
    <row r="158" spans="1:80" x14ac:dyDescent="0.2">
      <c r="A158" s="260">
        <v>65</v>
      </c>
      <c r="B158" s="261" t="s">
        <v>298</v>
      </c>
      <c r="C158" s="262" t="s">
        <v>299</v>
      </c>
      <c r="D158" s="263" t="s">
        <v>116</v>
      </c>
      <c r="E158" s="264">
        <v>0.91359342300000002</v>
      </c>
      <c r="F158" s="264">
        <v>0</v>
      </c>
      <c r="G158" s="265">
        <f>E158*F158</f>
        <v>0</v>
      </c>
      <c r="H158" s="266">
        <v>0</v>
      </c>
      <c r="I158" s="267">
        <f>E158*H158</f>
        <v>0</v>
      </c>
      <c r="J158" s="266"/>
      <c r="K158" s="267">
        <f>E158*J158</f>
        <v>0</v>
      </c>
      <c r="O158" s="259">
        <v>2</v>
      </c>
      <c r="AA158" s="232">
        <v>7</v>
      </c>
      <c r="AB158" s="232">
        <v>1001</v>
      </c>
      <c r="AC158" s="232">
        <v>5</v>
      </c>
      <c r="AZ158" s="232">
        <v>2</v>
      </c>
      <c r="BA158" s="232">
        <f>IF(AZ158=1,G158,0)</f>
        <v>0</v>
      </c>
      <c r="BB158" s="232">
        <f>IF(AZ158=2,G158,0)</f>
        <v>0</v>
      </c>
      <c r="BC158" s="232">
        <f>IF(AZ158=3,G158,0)</f>
        <v>0</v>
      </c>
      <c r="BD158" s="232">
        <f>IF(AZ158=4,G158,0)</f>
        <v>0</v>
      </c>
      <c r="BE158" s="232">
        <f>IF(AZ158=5,G158,0)</f>
        <v>0</v>
      </c>
      <c r="CA158" s="259">
        <v>7</v>
      </c>
      <c r="CB158" s="259">
        <v>1001</v>
      </c>
    </row>
    <row r="159" spans="1:80" x14ac:dyDescent="0.2">
      <c r="A159" s="277"/>
      <c r="B159" s="278" t="s">
        <v>98</v>
      </c>
      <c r="C159" s="279" t="s">
        <v>285</v>
      </c>
      <c r="D159" s="280"/>
      <c r="E159" s="281"/>
      <c r="F159" s="282"/>
      <c r="G159" s="283">
        <f>SUM(G146:G158)</f>
        <v>0</v>
      </c>
      <c r="H159" s="284"/>
      <c r="I159" s="285">
        <f>SUM(I146:I158)</f>
        <v>0.91359342300000002</v>
      </c>
      <c r="J159" s="284"/>
      <c r="K159" s="285">
        <f>SUM(K146:K158)</f>
        <v>0</v>
      </c>
      <c r="O159" s="259">
        <v>4</v>
      </c>
      <c r="BA159" s="286">
        <f>SUM(BA146:BA158)</f>
        <v>0</v>
      </c>
      <c r="BB159" s="286">
        <f>SUM(BB146:BB158)</f>
        <v>0</v>
      </c>
      <c r="BC159" s="286">
        <f>SUM(BC146:BC158)</f>
        <v>0</v>
      </c>
      <c r="BD159" s="286">
        <f>SUM(BD146:BD158)</f>
        <v>0</v>
      </c>
      <c r="BE159" s="286">
        <f>SUM(BE146:BE158)</f>
        <v>0</v>
      </c>
    </row>
    <row r="160" spans="1:80" x14ac:dyDescent="0.2">
      <c r="A160" s="249" t="s">
        <v>97</v>
      </c>
      <c r="B160" s="250" t="s">
        <v>300</v>
      </c>
      <c r="C160" s="251" t="s">
        <v>301</v>
      </c>
      <c r="D160" s="252"/>
      <c r="E160" s="253"/>
      <c r="F160" s="253"/>
      <c r="G160" s="254"/>
      <c r="H160" s="255"/>
      <c r="I160" s="256"/>
      <c r="J160" s="257"/>
      <c r="K160" s="258"/>
      <c r="O160" s="259">
        <v>1</v>
      </c>
    </row>
    <row r="161" spans="1:80" ht="22.5" x14ac:dyDescent="0.2">
      <c r="A161" s="260">
        <v>66</v>
      </c>
      <c r="B161" s="261" t="s">
        <v>303</v>
      </c>
      <c r="C161" s="262" t="s">
        <v>304</v>
      </c>
      <c r="D161" s="263" t="s">
        <v>120</v>
      </c>
      <c r="E161" s="264">
        <v>34.312800000000003</v>
      </c>
      <c r="F161" s="264">
        <v>0</v>
      </c>
      <c r="G161" s="265">
        <f>E161*F161</f>
        <v>0</v>
      </c>
      <c r="H161" s="266">
        <v>2.3000000000000001E-4</v>
      </c>
      <c r="I161" s="267">
        <f>E161*H161</f>
        <v>7.8919440000000014E-3</v>
      </c>
      <c r="J161" s="266">
        <v>0</v>
      </c>
      <c r="K161" s="267">
        <f>E161*J161</f>
        <v>0</v>
      </c>
      <c r="O161" s="259">
        <v>2</v>
      </c>
      <c r="AA161" s="232">
        <v>1</v>
      </c>
      <c r="AB161" s="232">
        <v>7</v>
      </c>
      <c r="AC161" s="232">
        <v>7</v>
      </c>
      <c r="AZ161" s="232">
        <v>2</v>
      </c>
      <c r="BA161" s="232">
        <f>IF(AZ161=1,G161,0)</f>
        <v>0</v>
      </c>
      <c r="BB161" s="232">
        <f>IF(AZ161=2,G161,0)</f>
        <v>0</v>
      </c>
      <c r="BC161" s="232">
        <f>IF(AZ161=3,G161,0)</f>
        <v>0</v>
      </c>
      <c r="BD161" s="232">
        <f>IF(AZ161=4,G161,0)</f>
        <v>0</v>
      </c>
      <c r="BE161" s="232">
        <f>IF(AZ161=5,G161,0)</f>
        <v>0</v>
      </c>
      <c r="CA161" s="259">
        <v>1</v>
      </c>
      <c r="CB161" s="259">
        <v>7</v>
      </c>
    </row>
    <row r="162" spans="1:80" x14ac:dyDescent="0.2">
      <c r="A162" s="268"/>
      <c r="B162" s="271"/>
      <c r="C162" s="326" t="s">
        <v>305</v>
      </c>
      <c r="D162" s="327"/>
      <c r="E162" s="272">
        <v>34.312800000000003</v>
      </c>
      <c r="F162" s="273"/>
      <c r="G162" s="274"/>
      <c r="H162" s="275"/>
      <c r="I162" s="269"/>
      <c r="J162" s="276"/>
      <c r="K162" s="269"/>
      <c r="M162" s="270" t="s">
        <v>305</v>
      </c>
      <c r="O162" s="259"/>
    </row>
    <row r="163" spans="1:80" ht="22.5" x14ac:dyDescent="0.2">
      <c r="A163" s="260">
        <v>67</v>
      </c>
      <c r="B163" s="261" t="s">
        <v>189</v>
      </c>
      <c r="C163" s="262" t="s">
        <v>306</v>
      </c>
      <c r="D163" s="263" t="s">
        <v>120</v>
      </c>
      <c r="E163" s="264">
        <v>49.568100000000001</v>
      </c>
      <c r="F163" s="264">
        <v>0</v>
      </c>
      <c r="G163" s="265">
        <f>E163*F163</f>
        <v>0</v>
      </c>
      <c r="H163" s="266">
        <v>0</v>
      </c>
      <c r="I163" s="267">
        <f>E163*H163</f>
        <v>0</v>
      </c>
      <c r="J163" s="266"/>
      <c r="K163" s="267">
        <f>E163*J163</f>
        <v>0</v>
      </c>
      <c r="O163" s="259">
        <v>2</v>
      </c>
      <c r="AA163" s="232">
        <v>12</v>
      </c>
      <c r="AB163" s="232">
        <v>0</v>
      </c>
      <c r="AC163" s="232">
        <v>68</v>
      </c>
      <c r="AZ163" s="232">
        <v>2</v>
      </c>
      <c r="BA163" s="232">
        <f>IF(AZ163=1,G163,0)</f>
        <v>0</v>
      </c>
      <c r="BB163" s="232">
        <f>IF(AZ163=2,G163,0)</f>
        <v>0</v>
      </c>
      <c r="BC163" s="232">
        <f>IF(AZ163=3,G163,0)</f>
        <v>0</v>
      </c>
      <c r="BD163" s="232">
        <f>IF(AZ163=4,G163,0)</f>
        <v>0</v>
      </c>
      <c r="BE163" s="232">
        <f>IF(AZ163=5,G163,0)</f>
        <v>0</v>
      </c>
      <c r="CA163" s="259">
        <v>12</v>
      </c>
      <c r="CB163" s="259">
        <v>0</v>
      </c>
    </row>
    <row r="164" spans="1:80" x14ac:dyDescent="0.2">
      <c r="A164" s="268"/>
      <c r="B164" s="271"/>
      <c r="C164" s="326" t="s">
        <v>307</v>
      </c>
      <c r="D164" s="327"/>
      <c r="E164" s="272">
        <v>24.408000000000001</v>
      </c>
      <c r="F164" s="273"/>
      <c r="G164" s="274"/>
      <c r="H164" s="275"/>
      <c r="I164" s="269"/>
      <c r="J164" s="276"/>
      <c r="K164" s="269"/>
      <c r="M164" s="270" t="s">
        <v>307</v>
      </c>
      <c r="O164" s="259"/>
    </row>
    <row r="165" spans="1:80" x14ac:dyDescent="0.2">
      <c r="A165" s="268"/>
      <c r="B165" s="271"/>
      <c r="C165" s="326" t="s">
        <v>265</v>
      </c>
      <c r="D165" s="327"/>
      <c r="E165" s="272">
        <v>4.2074999999999996</v>
      </c>
      <c r="F165" s="273"/>
      <c r="G165" s="274"/>
      <c r="H165" s="275"/>
      <c r="I165" s="269"/>
      <c r="J165" s="276"/>
      <c r="K165" s="269"/>
      <c r="M165" s="270" t="s">
        <v>265</v>
      </c>
      <c r="O165" s="259"/>
    </row>
    <row r="166" spans="1:80" x14ac:dyDescent="0.2">
      <c r="A166" s="268"/>
      <c r="B166" s="271"/>
      <c r="C166" s="326" t="s">
        <v>308</v>
      </c>
      <c r="D166" s="327"/>
      <c r="E166" s="272">
        <v>11.2608</v>
      </c>
      <c r="F166" s="273"/>
      <c r="G166" s="274"/>
      <c r="H166" s="275"/>
      <c r="I166" s="269"/>
      <c r="J166" s="276"/>
      <c r="K166" s="269"/>
      <c r="M166" s="270" t="s">
        <v>308</v>
      </c>
      <c r="O166" s="259"/>
    </row>
    <row r="167" spans="1:80" x14ac:dyDescent="0.2">
      <c r="A167" s="268"/>
      <c r="B167" s="271"/>
      <c r="C167" s="326" t="s">
        <v>309</v>
      </c>
      <c r="D167" s="327"/>
      <c r="E167" s="272">
        <v>4.8042999999999996</v>
      </c>
      <c r="F167" s="273"/>
      <c r="G167" s="274"/>
      <c r="H167" s="275"/>
      <c r="I167" s="269"/>
      <c r="J167" s="276"/>
      <c r="K167" s="269"/>
      <c r="M167" s="270" t="s">
        <v>309</v>
      </c>
      <c r="O167" s="259"/>
    </row>
    <row r="168" spans="1:80" x14ac:dyDescent="0.2">
      <c r="A168" s="268"/>
      <c r="B168" s="271"/>
      <c r="C168" s="326" t="s">
        <v>310</v>
      </c>
      <c r="D168" s="327"/>
      <c r="E168" s="272">
        <v>4.8875000000000002</v>
      </c>
      <c r="F168" s="273"/>
      <c r="G168" s="274"/>
      <c r="H168" s="275"/>
      <c r="I168" s="269"/>
      <c r="J168" s="276"/>
      <c r="K168" s="269"/>
      <c r="M168" s="270" t="s">
        <v>310</v>
      </c>
      <c r="O168" s="259"/>
    </row>
    <row r="169" spans="1:80" ht="22.5" x14ac:dyDescent="0.2">
      <c r="A169" s="260">
        <v>68</v>
      </c>
      <c r="B169" s="261" t="s">
        <v>189</v>
      </c>
      <c r="C169" s="262" t="s">
        <v>311</v>
      </c>
      <c r="D169" s="263" t="s">
        <v>120</v>
      </c>
      <c r="E169" s="264">
        <v>49.568100000000001</v>
      </c>
      <c r="F169" s="264">
        <v>0</v>
      </c>
      <c r="G169" s="265">
        <f>E169*F169</f>
        <v>0</v>
      </c>
      <c r="H169" s="266">
        <v>0</v>
      </c>
      <c r="I169" s="267">
        <f>E169*H169</f>
        <v>0</v>
      </c>
      <c r="J169" s="266"/>
      <c r="K169" s="267">
        <f>E169*J169</f>
        <v>0</v>
      </c>
      <c r="O169" s="259">
        <v>2</v>
      </c>
      <c r="AA169" s="232">
        <v>12</v>
      </c>
      <c r="AB169" s="232">
        <v>0</v>
      </c>
      <c r="AC169" s="232">
        <v>69</v>
      </c>
      <c r="AZ169" s="232">
        <v>2</v>
      </c>
      <c r="BA169" s="232">
        <f>IF(AZ169=1,G169,0)</f>
        <v>0</v>
      </c>
      <c r="BB169" s="232">
        <f>IF(AZ169=2,G169,0)</f>
        <v>0</v>
      </c>
      <c r="BC169" s="232">
        <f>IF(AZ169=3,G169,0)</f>
        <v>0</v>
      </c>
      <c r="BD169" s="232">
        <f>IF(AZ169=4,G169,0)</f>
        <v>0</v>
      </c>
      <c r="BE169" s="232">
        <f>IF(AZ169=5,G169,0)</f>
        <v>0</v>
      </c>
      <c r="CA169" s="259">
        <v>12</v>
      </c>
      <c r="CB169" s="259">
        <v>0</v>
      </c>
    </row>
    <row r="170" spans="1:80" x14ac:dyDescent="0.2">
      <c r="A170" s="268"/>
      <c r="B170" s="271"/>
      <c r="C170" s="326" t="s">
        <v>307</v>
      </c>
      <c r="D170" s="327"/>
      <c r="E170" s="272">
        <v>24.408000000000001</v>
      </c>
      <c r="F170" s="273"/>
      <c r="G170" s="274"/>
      <c r="H170" s="275"/>
      <c r="I170" s="269"/>
      <c r="J170" s="276"/>
      <c r="K170" s="269"/>
      <c r="M170" s="270" t="s">
        <v>307</v>
      </c>
      <c r="O170" s="259"/>
    </row>
    <row r="171" spans="1:80" x14ac:dyDescent="0.2">
      <c r="A171" s="268"/>
      <c r="B171" s="271"/>
      <c r="C171" s="326" t="s">
        <v>265</v>
      </c>
      <c r="D171" s="327"/>
      <c r="E171" s="272">
        <v>4.2074999999999996</v>
      </c>
      <c r="F171" s="273"/>
      <c r="G171" s="274"/>
      <c r="H171" s="275"/>
      <c r="I171" s="269"/>
      <c r="J171" s="276"/>
      <c r="K171" s="269"/>
      <c r="M171" s="270" t="s">
        <v>265</v>
      </c>
      <c r="O171" s="259"/>
    </row>
    <row r="172" spans="1:80" x14ac:dyDescent="0.2">
      <c r="A172" s="268"/>
      <c r="B172" s="271"/>
      <c r="C172" s="326" t="s">
        <v>308</v>
      </c>
      <c r="D172" s="327"/>
      <c r="E172" s="272">
        <v>11.2608</v>
      </c>
      <c r="F172" s="273"/>
      <c r="G172" s="274"/>
      <c r="H172" s="275"/>
      <c r="I172" s="269"/>
      <c r="J172" s="276"/>
      <c r="K172" s="269"/>
      <c r="M172" s="270" t="s">
        <v>308</v>
      </c>
      <c r="O172" s="259"/>
    </row>
    <row r="173" spans="1:80" x14ac:dyDescent="0.2">
      <c r="A173" s="268"/>
      <c r="B173" s="271"/>
      <c r="C173" s="326" t="s">
        <v>309</v>
      </c>
      <c r="D173" s="327"/>
      <c r="E173" s="272">
        <v>4.8042999999999996</v>
      </c>
      <c r="F173" s="273"/>
      <c r="G173" s="274"/>
      <c r="H173" s="275"/>
      <c r="I173" s="269"/>
      <c r="J173" s="276"/>
      <c r="K173" s="269"/>
      <c r="M173" s="270" t="s">
        <v>309</v>
      </c>
      <c r="O173" s="259"/>
    </row>
    <row r="174" spans="1:80" x14ac:dyDescent="0.2">
      <c r="A174" s="268"/>
      <c r="B174" s="271"/>
      <c r="C174" s="326" t="s">
        <v>310</v>
      </c>
      <c r="D174" s="327"/>
      <c r="E174" s="272">
        <v>4.8875000000000002</v>
      </c>
      <c r="F174" s="273"/>
      <c r="G174" s="274"/>
      <c r="H174" s="275"/>
      <c r="I174" s="269"/>
      <c r="J174" s="276"/>
      <c r="K174" s="269"/>
      <c r="M174" s="270" t="s">
        <v>310</v>
      </c>
      <c r="O174" s="259"/>
    </row>
    <row r="175" spans="1:80" x14ac:dyDescent="0.2">
      <c r="A175" s="277"/>
      <c r="B175" s="278" t="s">
        <v>98</v>
      </c>
      <c r="C175" s="279" t="s">
        <v>302</v>
      </c>
      <c r="D175" s="280"/>
      <c r="E175" s="281"/>
      <c r="F175" s="282"/>
      <c r="G175" s="283">
        <f>SUM(G160:G174)</f>
        <v>0</v>
      </c>
      <c r="H175" s="284"/>
      <c r="I175" s="285">
        <f>SUM(I160:I174)</f>
        <v>7.8919440000000014E-3</v>
      </c>
      <c r="J175" s="284"/>
      <c r="K175" s="285">
        <f>SUM(K160:K174)</f>
        <v>0</v>
      </c>
      <c r="O175" s="259">
        <v>4</v>
      </c>
      <c r="BA175" s="286">
        <f>SUM(BA160:BA174)</f>
        <v>0</v>
      </c>
      <c r="BB175" s="286">
        <f>SUM(BB160:BB174)</f>
        <v>0</v>
      </c>
      <c r="BC175" s="286">
        <f>SUM(BC160:BC174)</f>
        <v>0</v>
      </c>
      <c r="BD175" s="286">
        <f>SUM(BD160:BD174)</f>
        <v>0</v>
      </c>
      <c r="BE175" s="286">
        <f>SUM(BE160:BE174)</f>
        <v>0</v>
      </c>
    </row>
    <row r="176" spans="1:80" x14ac:dyDescent="0.2">
      <c r="A176" s="249" t="s">
        <v>97</v>
      </c>
      <c r="B176" s="250" t="s">
        <v>312</v>
      </c>
      <c r="C176" s="251" t="s">
        <v>313</v>
      </c>
      <c r="D176" s="252"/>
      <c r="E176" s="253"/>
      <c r="F176" s="253"/>
      <c r="G176" s="254"/>
      <c r="H176" s="255"/>
      <c r="I176" s="256"/>
      <c r="J176" s="257"/>
      <c r="K176" s="258"/>
      <c r="O176" s="259">
        <v>1</v>
      </c>
    </row>
    <row r="177" spans="1:80" ht="22.5" x14ac:dyDescent="0.2">
      <c r="A177" s="260">
        <v>69</v>
      </c>
      <c r="B177" s="261" t="s">
        <v>315</v>
      </c>
      <c r="C177" s="262" t="s">
        <v>316</v>
      </c>
      <c r="D177" s="263" t="s">
        <v>120</v>
      </c>
      <c r="E177" s="264">
        <v>67.515699999999995</v>
      </c>
      <c r="F177" s="264">
        <v>0</v>
      </c>
      <c r="G177" s="265">
        <f>E177*F177</f>
        <v>0</v>
      </c>
      <c r="H177" s="266">
        <v>1.6000000000000001E-4</v>
      </c>
      <c r="I177" s="267">
        <f>E177*H177</f>
        <v>1.0802512E-2</v>
      </c>
      <c r="J177" s="266">
        <v>0</v>
      </c>
      <c r="K177" s="267">
        <f>E177*J177</f>
        <v>0</v>
      </c>
      <c r="O177" s="259">
        <v>2</v>
      </c>
      <c r="AA177" s="232">
        <v>1</v>
      </c>
      <c r="AB177" s="232">
        <v>7</v>
      </c>
      <c r="AC177" s="232">
        <v>7</v>
      </c>
      <c r="AZ177" s="232">
        <v>2</v>
      </c>
      <c r="BA177" s="232">
        <f>IF(AZ177=1,G177,0)</f>
        <v>0</v>
      </c>
      <c r="BB177" s="232">
        <f>IF(AZ177=2,G177,0)</f>
        <v>0</v>
      </c>
      <c r="BC177" s="232">
        <f>IF(AZ177=3,G177,0)</f>
        <v>0</v>
      </c>
      <c r="BD177" s="232">
        <f>IF(AZ177=4,G177,0)</f>
        <v>0</v>
      </c>
      <c r="BE177" s="232">
        <f>IF(AZ177=5,G177,0)</f>
        <v>0</v>
      </c>
      <c r="CA177" s="259">
        <v>1</v>
      </c>
      <c r="CB177" s="259">
        <v>7</v>
      </c>
    </row>
    <row r="178" spans="1:80" x14ac:dyDescent="0.2">
      <c r="A178" s="268"/>
      <c r="B178" s="271"/>
      <c r="C178" s="326" t="s">
        <v>170</v>
      </c>
      <c r="D178" s="327"/>
      <c r="E178" s="272">
        <v>15.042899999999999</v>
      </c>
      <c r="F178" s="273"/>
      <c r="G178" s="274"/>
      <c r="H178" s="275"/>
      <c r="I178" s="269"/>
      <c r="J178" s="276"/>
      <c r="K178" s="269"/>
      <c r="M178" s="270" t="s">
        <v>170</v>
      </c>
      <c r="O178" s="259"/>
    </row>
    <row r="179" spans="1:80" x14ac:dyDescent="0.2">
      <c r="A179" s="268"/>
      <c r="B179" s="271"/>
      <c r="C179" s="326" t="s">
        <v>317</v>
      </c>
      <c r="D179" s="327"/>
      <c r="E179" s="272">
        <v>52.472799999999999</v>
      </c>
      <c r="F179" s="273"/>
      <c r="G179" s="274"/>
      <c r="H179" s="275"/>
      <c r="I179" s="269"/>
      <c r="J179" s="276"/>
      <c r="K179" s="269"/>
      <c r="M179" s="270" t="s">
        <v>317</v>
      </c>
      <c r="O179" s="259"/>
    </row>
    <row r="180" spans="1:80" ht="22.5" x14ac:dyDescent="0.2">
      <c r="A180" s="260">
        <v>70</v>
      </c>
      <c r="B180" s="261" t="s">
        <v>318</v>
      </c>
      <c r="C180" s="262" t="s">
        <v>319</v>
      </c>
      <c r="D180" s="263" t="s">
        <v>120</v>
      </c>
      <c r="E180" s="264">
        <v>67.515699999999995</v>
      </c>
      <c r="F180" s="264">
        <v>0</v>
      </c>
      <c r="G180" s="265">
        <f>E180*F180</f>
        <v>0</v>
      </c>
      <c r="H180" s="266">
        <v>4.0000000000000002E-4</v>
      </c>
      <c r="I180" s="267">
        <f>E180*H180</f>
        <v>2.7006280000000001E-2</v>
      </c>
      <c r="J180" s="266">
        <v>0</v>
      </c>
      <c r="K180" s="267">
        <f>E180*J180</f>
        <v>0</v>
      </c>
      <c r="O180" s="259">
        <v>2</v>
      </c>
      <c r="AA180" s="232">
        <v>1</v>
      </c>
      <c r="AB180" s="232">
        <v>7</v>
      </c>
      <c r="AC180" s="232">
        <v>7</v>
      </c>
      <c r="AZ180" s="232">
        <v>2</v>
      </c>
      <c r="BA180" s="232">
        <f>IF(AZ180=1,G180,0)</f>
        <v>0</v>
      </c>
      <c r="BB180" s="232">
        <f>IF(AZ180=2,G180,0)</f>
        <v>0</v>
      </c>
      <c r="BC180" s="232">
        <f>IF(AZ180=3,G180,0)</f>
        <v>0</v>
      </c>
      <c r="BD180" s="232">
        <f>IF(AZ180=4,G180,0)</f>
        <v>0</v>
      </c>
      <c r="BE180" s="232">
        <f>IF(AZ180=5,G180,0)</f>
        <v>0</v>
      </c>
      <c r="CA180" s="259">
        <v>1</v>
      </c>
      <c r="CB180" s="259">
        <v>7</v>
      </c>
    </row>
    <row r="181" spans="1:80" x14ac:dyDescent="0.2">
      <c r="A181" s="268"/>
      <c r="B181" s="271"/>
      <c r="C181" s="326" t="s">
        <v>170</v>
      </c>
      <c r="D181" s="327"/>
      <c r="E181" s="272">
        <v>15.042899999999999</v>
      </c>
      <c r="F181" s="273"/>
      <c r="G181" s="274"/>
      <c r="H181" s="275"/>
      <c r="I181" s="269"/>
      <c r="J181" s="276"/>
      <c r="K181" s="269"/>
      <c r="M181" s="270" t="s">
        <v>170</v>
      </c>
      <c r="O181" s="259"/>
    </row>
    <row r="182" spans="1:80" x14ac:dyDescent="0.2">
      <c r="A182" s="268"/>
      <c r="B182" s="271"/>
      <c r="C182" s="326" t="s">
        <v>317</v>
      </c>
      <c r="D182" s="327"/>
      <c r="E182" s="272">
        <v>52.472799999999999</v>
      </c>
      <c r="F182" s="273"/>
      <c r="G182" s="274"/>
      <c r="H182" s="275"/>
      <c r="I182" s="269"/>
      <c r="J182" s="276"/>
      <c r="K182" s="269"/>
      <c r="M182" s="270" t="s">
        <v>317</v>
      </c>
      <c r="O182" s="259"/>
    </row>
    <row r="183" spans="1:80" x14ac:dyDescent="0.2">
      <c r="A183" s="277"/>
      <c r="B183" s="278" t="s">
        <v>98</v>
      </c>
      <c r="C183" s="279" t="s">
        <v>314</v>
      </c>
      <c r="D183" s="280"/>
      <c r="E183" s="281"/>
      <c r="F183" s="282"/>
      <c r="G183" s="283">
        <f>SUM(G176:G182)</f>
        <v>0</v>
      </c>
      <c r="H183" s="284"/>
      <c r="I183" s="285">
        <f>SUM(I176:I182)</f>
        <v>3.7808792000000001E-2</v>
      </c>
      <c r="J183" s="284"/>
      <c r="K183" s="285">
        <f>SUM(K176:K182)</f>
        <v>0</v>
      </c>
      <c r="O183" s="259">
        <v>4</v>
      </c>
      <c r="BA183" s="286">
        <f>SUM(BA176:BA182)</f>
        <v>0</v>
      </c>
      <c r="BB183" s="286">
        <f>SUM(BB176:BB182)</f>
        <v>0</v>
      </c>
      <c r="BC183" s="286">
        <f>SUM(BC176:BC182)</f>
        <v>0</v>
      </c>
      <c r="BD183" s="286">
        <f>SUM(BD176:BD182)</f>
        <v>0</v>
      </c>
      <c r="BE183" s="286">
        <f>SUM(BE176:BE182)</f>
        <v>0</v>
      </c>
    </row>
    <row r="184" spans="1:80" x14ac:dyDescent="0.2">
      <c r="E184" s="232"/>
    </row>
    <row r="185" spans="1:80" x14ac:dyDescent="0.2">
      <c r="E185" s="232"/>
    </row>
    <row r="186" spans="1:80" x14ac:dyDescent="0.2">
      <c r="E186" s="232"/>
    </row>
    <row r="187" spans="1:80" x14ac:dyDescent="0.2">
      <c r="E187" s="232"/>
    </row>
    <row r="188" spans="1:80" x14ac:dyDescent="0.2">
      <c r="E188" s="232"/>
    </row>
    <row r="189" spans="1:80" x14ac:dyDescent="0.2">
      <c r="E189" s="232"/>
    </row>
    <row r="190" spans="1:80" x14ac:dyDescent="0.2">
      <c r="E190" s="232"/>
    </row>
    <row r="191" spans="1:80" x14ac:dyDescent="0.2">
      <c r="E191" s="232"/>
    </row>
    <row r="192" spans="1:80" x14ac:dyDescent="0.2">
      <c r="E192" s="232"/>
    </row>
    <row r="193" spans="1:7" x14ac:dyDescent="0.2">
      <c r="E193" s="232"/>
    </row>
    <row r="194" spans="1:7" x14ac:dyDescent="0.2">
      <c r="E194" s="232"/>
    </row>
    <row r="195" spans="1:7" x14ac:dyDescent="0.2">
      <c r="E195" s="232"/>
    </row>
    <row r="196" spans="1:7" x14ac:dyDescent="0.2">
      <c r="E196" s="232"/>
    </row>
    <row r="197" spans="1:7" x14ac:dyDescent="0.2">
      <c r="E197" s="232"/>
    </row>
    <row r="198" spans="1:7" x14ac:dyDescent="0.2">
      <c r="E198" s="232"/>
    </row>
    <row r="199" spans="1:7" x14ac:dyDescent="0.2">
      <c r="E199" s="232"/>
    </row>
    <row r="200" spans="1:7" x14ac:dyDescent="0.2">
      <c r="E200" s="232"/>
    </row>
    <row r="201" spans="1:7" x14ac:dyDescent="0.2">
      <c r="E201" s="232"/>
    </row>
    <row r="202" spans="1:7" x14ac:dyDescent="0.2">
      <c r="E202" s="232"/>
    </row>
    <row r="203" spans="1:7" x14ac:dyDescent="0.2">
      <c r="E203" s="232"/>
    </row>
    <row r="204" spans="1:7" x14ac:dyDescent="0.2">
      <c r="E204" s="232"/>
    </row>
    <row r="205" spans="1:7" x14ac:dyDescent="0.2">
      <c r="E205" s="232"/>
    </row>
    <row r="206" spans="1:7" x14ac:dyDescent="0.2">
      <c r="E206" s="232"/>
    </row>
    <row r="207" spans="1:7" x14ac:dyDescent="0.2">
      <c r="A207" s="276"/>
      <c r="B207" s="276"/>
      <c r="C207" s="276"/>
      <c r="D207" s="276"/>
      <c r="E207" s="276"/>
      <c r="F207" s="276"/>
      <c r="G207" s="276"/>
    </row>
    <row r="208" spans="1:7" x14ac:dyDescent="0.2">
      <c r="A208" s="276"/>
      <c r="B208" s="276"/>
      <c r="C208" s="276"/>
      <c r="D208" s="276"/>
      <c r="E208" s="276"/>
      <c r="F208" s="276"/>
      <c r="G208" s="276"/>
    </row>
    <row r="209" spans="1:7" x14ac:dyDescent="0.2">
      <c r="A209" s="276"/>
      <c r="B209" s="276"/>
      <c r="C209" s="276"/>
      <c r="D209" s="276"/>
      <c r="E209" s="276"/>
      <c r="F209" s="276"/>
      <c r="G209" s="276"/>
    </row>
    <row r="210" spans="1:7" x14ac:dyDescent="0.2">
      <c r="A210" s="276"/>
      <c r="B210" s="276"/>
      <c r="C210" s="276"/>
      <c r="D210" s="276"/>
      <c r="E210" s="276"/>
      <c r="F210" s="276"/>
      <c r="G210" s="276"/>
    </row>
    <row r="211" spans="1:7" x14ac:dyDescent="0.2">
      <c r="E211" s="232"/>
    </row>
    <row r="212" spans="1:7" x14ac:dyDescent="0.2">
      <c r="E212" s="232"/>
    </row>
    <row r="213" spans="1:7" x14ac:dyDescent="0.2">
      <c r="E213" s="232"/>
    </row>
    <row r="214" spans="1:7" x14ac:dyDescent="0.2">
      <c r="E214" s="232"/>
    </row>
    <row r="215" spans="1:7" x14ac:dyDescent="0.2">
      <c r="E215" s="232"/>
    </row>
    <row r="216" spans="1:7" x14ac:dyDescent="0.2">
      <c r="E216" s="232"/>
    </row>
    <row r="217" spans="1:7" x14ac:dyDescent="0.2">
      <c r="E217" s="232"/>
    </row>
    <row r="218" spans="1:7" x14ac:dyDescent="0.2">
      <c r="E218" s="232"/>
    </row>
    <row r="219" spans="1:7" x14ac:dyDescent="0.2">
      <c r="E219" s="232"/>
    </row>
    <row r="220" spans="1:7" x14ac:dyDescent="0.2">
      <c r="E220" s="232"/>
    </row>
    <row r="221" spans="1:7" x14ac:dyDescent="0.2">
      <c r="E221" s="232"/>
    </row>
    <row r="222" spans="1:7" x14ac:dyDescent="0.2">
      <c r="E222" s="232"/>
    </row>
    <row r="223" spans="1:7" x14ac:dyDescent="0.2">
      <c r="E223" s="232"/>
    </row>
    <row r="224" spans="1:7" x14ac:dyDescent="0.2">
      <c r="E224" s="232"/>
    </row>
    <row r="225" spans="5:5" x14ac:dyDescent="0.2">
      <c r="E225" s="232"/>
    </row>
    <row r="226" spans="5:5" x14ac:dyDescent="0.2">
      <c r="E226" s="232"/>
    </row>
    <row r="227" spans="5:5" x14ac:dyDescent="0.2">
      <c r="E227" s="232"/>
    </row>
    <row r="228" spans="5:5" x14ac:dyDescent="0.2">
      <c r="E228" s="232"/>
    </row>
    <row r="229" spans="5:5" x14ac:dyDescent="0.2">
      <c r="E229" s="232"/>
    </row>
    <row r="230" spans="5:5" x14ac:dyDescent="0.2">
      <c r="E230" s="232"/>
    </row>
    <row r="231" spans="5:5" x14ac:dyDescent="0.2">
      <c r="E231" s="232"/>
    </row>
    <row r="232" spans="5:5" x14ac:dyDescent="0.2">
      <c r="E232" s="232"/>
    </row>
    <row r="233" spans="5:5" x14ac:dyDescent="0.2">
      <c r="E233" s="232"/>
    </row>
    <row r="234" spans="5:5" x14ac:dyDescent="0.2">
      <c r="E234" s="232"/>
    </row>
    <row r="235" spans="5:5" x14ac:dyDescent="0.2">
      <c r="E235" s="232"/>
    </row>
    <row r="236" spans="5:5" x14ac:dyDescent="0.2">
      <c r="E236" s="232"/>
    </row>
    <row r="237" spans="5:5" x14ac:dyDescent="0.2">
      <c r="E237" s="232"/>
    </row>
    <row r="238" spans="5:5" x14ac:dyDescent="0.2">
      <c r="E238" s="232"/>
    </row>
    <row r="239" spans="5:5" x14ac:dyDescent="0.2">
      <c r="E239" s="232"/>
    </row>
    <row r="240" spans="5:5" x14ac:dyDescent="0.2">
      <c r="E240" s="232"/>
    </row>
    <row r="241" spans="1:7" x14ac:dyDescent="0.2">
      <c r="E241" s="232"/>
    </row>
    <row r="242" spans="1:7" x14ac:dyDescent="0.2">
      <c r="A242" s="287"/>
      <c r="B242" s="287"/>
    </row>
    <row r="243" spans="1:7" x14ac:dyDescent="0.2">
      <c r="A243" s="276"/>
      <c r="B243" s="276"/>
      <c r="C243" s="288"/>
      <c r="D243" s="288"/>
      <c r="E243" s="289"/>
      <c r="F243" s="288"/>
      <c r="G243" s="290"/>
    </row>
    <row r="244" spans="1:7" x14ac:dyDescent="0.2">
      <c r="A244" s="291"/>
      <c r="B244" s="291"/>
      <c r="C244" s="276"/>
      <c r="D244" s="276"/>
      <c r="E244" s="292"/>
      <c r="F244" s="276"/>
      <c r="G244" s="276"/>
    </row>
    <row r="245" spans="1:7" x14ac:dyDescent="0.2">
      <c r="A245" s="276"/>
      <c r="B245" s="276"/>
      <c r="C245" s="276"/>
      <c r="D245" s="276"/>
      <c r="E245" s="292"/>
      <c r="F245" s="276"/>
      <c r="G245" s="276"/>
    </row>
    <row r="246" spans="1:7" x14ac:dyDescent="0.2">
      <c r="A246" s="276"/>
      <c r="B246" s="276"/>
      <c r="C246" s="276"/>
      <c r="D246" s="276"/>
      <c r="E246" s="292"/>
      <c r="F246" s="276"/>
      <c r="G246" s="276"/>
    </row>
    <row r="247" spans="1:7" x14ac:dyDescent="0.2">
      <c r="A247" s="276"/>
      <c r="B247" s="276"/>
      <c r="C247" s="276"/>
      <c r="D247" s="276"/>
      <c r="E247" s="292"/>
      <c r="F247" s="276"/>
      <c r="G247" s="276"/>
    </row>
    <row r="248" spans="1:7" x14ac:dyDescent="0.2">
      <c r="A248" s="276"/>
      <c r="B248" s="276"/>
      <c r="C248" s="276"/>
      <c r="D248" s="276"/>
      <c r="E248" s="292"/>
      <c r="F248" s="276"/>
      <c r="G248" s="276"/>
    </row>
    <row r="249" spans="1:7" x14ac:dyDescent="0.2">
      <c r="A249" s="276"/>
      <c r="B249" s="276"/>
      <c r="C249" s="276"/>
      <c r="D249" s="276"/>
      <c r="E249" s="292"/>
      <c r="F249" s="276"/>
      <c r="G249" s="276"/>
    </row>
    <row r="250" spans="1:7" x14ac:dyDescent="0.2">
      <c r="A250" s="276"/>
      <c r="B250" s="276"/>
      <c r="C250" s="276"/>
      <c r="D250" s="276"/>
      <c r="E250" s="292"/>
      <c r="F250" s="276"/>
      <c r="G250" s="276"/>
    </row>
    <row r="251" spans="1:7" x14ac:dyDescent="0.2">
      <c r="A251" s="276"/>
      <c r="B251" s="276"/>
      <c r="C251" s="276"/>
      <c r="D251" s="276"/>
      <c r="E251" s="292"/>
      <c r="F251" s="276"/>
      <c r="G251" s="276"/>
    </row>
    <row r="252" spans="1:7" x14ac:dyDescent="0.2">
      <c r="A252" s="276"/>
      <c r="B252" s="276"/>
      <c r="C252" s="276"/>
      <c r="D252" s="276"/>
      <c r="E252" s="292"/>
      <c r="F252" s="276"/>
      <c r="G252" s="276"/>
    </row>
    <row r="253" spans="1:7" x14ac:dyDescent="0.2">
      <c r="A253" s="276"/>
      <c r="B253" s="276"/>
      <c r="C253" s="276"/>
      <c r="D253" s="276"/>
      <c r="E253" s="292"/>
      <c r="F253" s="276"/>
      <c r="G253" s="276"/>
    </row>
    <row r="254" spans="1:7" x14ac:dyDescent="0.2">
      <c r="A254" s="276"/>
      <c r="B254" s="276"/>
      <c r="C254" s="276"/>
      <c r="D254" s="276"/>
      <c r="E254" s="292"/>
      <c r="F254" s="276"/>
      <c r="G254" s="276"/>
    </row>
    <row r="255" spans="1:7" x14ac:dyDescent="0.2">
      <c r="A255" s="276"/>
      <c r="B255" s="276"/>
      <c r="C255" s="276"/>
      <c r="D255" s="276"/>
      <c r="E255" s="292"/>
      <c r="F255" s="276"/>
      <c r="G255" s="276"/>
    </row>
    <row r="256" spans="1:7" x14ac:dyDescent="0.2">
      <c r="A256" s="276"/>
      <c r="B256" s="276"/>
      <c r="C256" s="276"/>
      <c r="D256" s="276"/>
      <c r="E256" s="292"/>
      <c r="F256" s="276"/>
      <c r="G256" s="276"/>
    </row>
  </sheetData>
  <mergeCells count="83">
    <mergeCell ref="C11:D11"/>
    <mergeCell ref="C13:D13"/>
    <mergeCell ref="C14:D14"/>
    <mergeCell ref="A1:G1"/>
    <mergeCell ref="A3:B3"/>
    <mergeCell ref="A4:B4"/>
    <mergeCell ref="E4:G4"/>
    <mergeCell ref="C9:D9"/>
    <mergeCell ref="C35:D35"/>
    <mergeCell ref="C19:D19"/>
    <mergeCell ref="C20:D20"/>
    <mergeCell ref="C21:D21"/>
    <mergeCell ref="C22:D22"/>
    <mergeCell ref="C24:D24"/>
    <mergeCell ref="C25:D25"/>
    <mergeCell ref="C26:D26"/>
    <mergeCell ref="C27:D27"/>
    <mergeCell ref="C29:D29"/>
    <mergeCell ref="C30:D30"/>
    <mergeCell ref="C31:D31"/>
    <mergeCell ref="C32:D32"/>
    <mergeCell ref="C34:D34"/>
    <mergeCell ref="C55:D55"/>
    <mergeCell ref="C36:D36"/>
    <mergeCell ref="C37:D37"/>
    <mergeCell ref="C38:D38"/>
    <mergeCell ref="C41:D41"/>
    <mergeCell ref="C42:D42"/>
    <mergeCell ref="C43:D43"/>
    <mergeCell ref="C44:D44"/>
    <mergeCell ref="C48:D48"/>
    <mergeCell ref="C49:D49"/>
    <mergeCell ref="C52:D52"/>
    <mergeCell ref="C54:D54"/>
    <mergeCell ref="C68:D68"/>
    <mergeCell ref="C70:D70"/>
    <mergeCell ref="C72:D72"/>
    <mergeCell ref="C59:D59"/>
    <mergeCell ref="C63:D63"/>
    <mergeCell ref="C111:D111"/>
    <mergeCell ref="C82:D82"/>
    <mergeCell ref="C85:D85"/>
    <mergeCell ref="C87:D87"/>
    <mergeCell ref="C89:D89"/>
    <mergeCell ref="C91:D91"/>
    <mergeCell ref="C92:D92"/>
    <mergeCell ref="C94:D94"/>
    <mergeCell ref="C95:D95"/>
    <mergeCell ref="C106:D106"/>
    <mergeCell ref="C107:D107"/>
    <mergeCell ref="C108:D108"/>
    <mergeCell ref="C109:D109"/>
    <mergeCell ref="C110:D110"/>
    <mergeCell ref="C151:D151"/>
    <mergeCell ref="C153:D153"/>
    <mergeCell ref="C156:D156"/>
    <mergeCell ref="C112:D112"/>
    <mergeCell ref="C118:D118"/>
    <mergeCell ref="C122:D122"/>
    <mergeCell ref="C123:D123"/>
    <mergeCell ref="C125:D125"/>
    <mergeCell ref="C126:D126"/>
    <mergeCell ref="C128:D128"/>
    <mergeCell ref="C135:D135"/>
    <mergeCell ref="C138:D138"/>
    <mergeCell ref="C148:D148"/>
    <mergeCell ref="C149:D149"/>
    <mergeCell ref="C179:D179"/>
    <mergeCell ref="C181:D181"/>
    <mergeCell ref="C182:D182"/>
    <mergeCell ref="C157:D157"/>
    <mergeCell ref="C162:D162"/>
    <mergeCell ref="C164:D164"/>
    <mergeCell ref="C165:D165"/>
    <mergeCell ref="C166:D166"/>
    <mergeCell ref="C167:D167"/>
    <mergeCell ref="C168:D168"/>
    <mergeCell ref="C170:D170"/>
    <mergeCell ref="C171:D171"/>
    <mergeCell ref="C172:D172"/>
    <mergeCell ref="C173:D173"/>
    <mergeCell ref="C174:D174"/>
    <mergeCell ref="C178:D178"/>
  </mergeCells>
  <printOptions gridLinesSet="0"/>
  <pageMargins left="0.98425196850393704" right="0.39370078740157483" top="0.59055118110236215" bottom="0.98425196850393704" header="0.19685039370078741" footer="0.51181102362204722"/>
  <pageSetup paperSize="9" scale="90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A1:BE51"/>
  <sheetViews>
    <sheetView zoomScaleNormal="100" workbookViewId="0"/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93" t="s">
        <v>99</v>
      </c>
      <c r="B1" s="94"/>
      <c r="C1" s="94"/>
      <c r="D1" s="94"/>
      <c r="E1" s="94"/>
      <c r="F1" s="94"/>
      <c r="G1" s="94"/>
    </row>
    <row r="2" spans="1:57" ht="12.75" customHeight="1" x14ac:dyDescent="0.2">
      <c r="A2" s="95" t="s">
        <v>32</v>
      </c>
      <c r="B2" s="96"/>
      <c r="C2" s="97" t="s">
        <v>330</v>
      </c>
      <c r="D2" s="97" t="s">
        <v>331</v>
      </c>
      <c r="E2" s="98"/>
      <c r="F2" s="99" t="s">
        <v>33</v>
      </c>
      <c r="G2" s="100"/>
    </row>
    <row r="3" spans="1:57" ht="3" hidden="1" customHeight="1" x14ac:dyDescent="0.2">
      <c r="A3" s="101"/>
      <c r="B3" s="102"/>
      <c r="C3" s="103"/>
      <c r="D3" s="103"/>
      <c r="E3" s="104"/>
      <c r="F3" s="105"/>
      <c r="G3" s="106"/>
    </row>
    <row r="4" spans="1:57" ht="12" customHeight="1" x14ac:dyDescent="0.2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 x14ac:dyDescent="0.2">
      <c r="A5" s="109" t="s">
        <v>330</v>
      </c>
      <c r="B5" s="110"/>
      <c r="C5" s="111" t="s">
        <v>331</v>
      </c>
      <c r="D5" s="112"/>
      <c r="E5" s="110"/>
      <c r="F5" s="105" t="s">
        <v>36</v>
      </c>
      <c r="G5" s="106"/>
    </row>
    <row r="6" spans="1:57" ht="12.95" customHeight="1" x14ac:dyDescent="0.2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 x14ac:dyDescent="0.2">
      <c r="A7" s="116" t="s">
        <v>101</v>
      </c>
      <c r="B7" s="117"/>
      <c r="C7" s="118" t="s">
        <v>102</v>
      </c>
      <c r="D7" s="119"/>
      <c r="E7" s="119"/>
      <c r="F7" s="120" t="s">
        <v>39</v>
      </c>
      <c r="G7" s="114">
        <f>IF(G6=0,,ROUND((F30+F32)/G6,1))</f>
        <v>0</v>
      </c>
    </row>
    <row r="8" spans="1:57" x14ac:dyDescent="0.2">
      <c r="A8" s="121" t="s">
        <v>40</v>
      </c>
      <c r="B8" s="105"/>
      <c r="C8" s="312" t="s">
        <v>329</v>
      </c>
      <c r="D8" s="312"/>
      <c r="E8" s="313"/>
      <c r="F8" s="122" t="s">
        <v>41</v>
      </c>
      <c r="G8" s="123"/>
      <c r="H8" s="124"/>
      <c r="I8" s="125"/>
    </row>
    <row r="9" spans="1:57" x14ac:dyDescent="0.2">
      <c r="A9" s="121" t="s">
        <v>42</v>
      </c>
      <c r="B9" s="105"/>
      <c r="C9" s="312"/>
      <c r="D9" s="312"/>
      <c r="E9" s="313"/>
      <c r="F9" s="105"/>
      <c r="G9" s="126"/>
      <c r="H9" s="127"/>
    </row>
    <row r="10" spans="1:57" x14ac:dyDescent="0.2">
      <c r="A10" s="121" t="s">
        <v>43</v>
      </c>
      <c r="B10" s="105"/>
      <c r="C10" s="312" t="s">
        <v>328</v>
      </c>
      <c r="D10" s="312"/>
      <c r="E10" s="312"/>
      <c r="F10" s="128"/>
      <c r="G10" s="129"/>
      <c r="H10" s="130"/>
    </row>
    <row r="11" spans="1:57" ht="13.5" customHeight="1" x14ac:dyDescent="0.2">
      <c r="A11" s="121" t="s">
        <v>44</v>
      </c>
      <c r="B11" s="105"/>
      <c r="C11" s="312"/>
      <c r="D11" s="312"/>
      <c r="E11" s="312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 x14ac:dyDescent="0.2">
      <c r="A12" s="134" t="s">
        <v>46</v>
      </c>
      <c r="B12" s="102"/>
      <c r="C12" s="314"/>
      <c r="D12" s="314"/>
      <c r="E12" s="314"/>
      <c r="F12" s="135" t="s">
        <v>47</v>
      </c>
      <c r="G12" s="136"/>
      <c r="H12" s="127"/>
    </row>
    <row r="13" spans="1:57" ht="28.5" customHeight="1" thickBot="1" x14ac:dyDescent="0.25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 x14ac:dyDescent="0.25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 x14ac:dyDescent="0.2">
      <c r="A15" s="146"/>
      <c r="B15" s="147" t="s">
        <v>51</v>
      </c>
      <c r="C15" s="148">
        <f>'02 02 Rek'!E19</f>
        <v>0</v>
      </c>
      <c r="D15" s="149" t="str">
        <f>'02 02 Rek'!A24</f>
        <v>Ztížené výrobní podmínky</v>
      </c>
      <c r="E15" s="150"/>
      <c r="F15" s="151"/>
      <c r="G15" s="148">
        <f>'02 02 Rek'!I24</f>
        <v>0</v>
      </c>
    </row>
    <row r="16" spans="1:57" ht="15.95" customHeight="1" x14ac:dyDescent="0.2">
      <c r="A16" s="146" t="s">
        <v>52</v>
      </c>
      <c r="B16" s="147" t="s">
        <v>53</v>
      </c>
      <c r="C16" s="148">
        <f>'02 02 Rek'!F19</f>
        <v>0</v>
      </c>
      <c r="D16" s="101" t="str">
        <f>'02 02 Rek'!A25</f>
        <v>Oborová přirážka</v>
      </c>
      <c r="E16" s="152"/>
      <c r="F16" s="153"/>
      <c r="G16" s="148">
        <f>'02 02 Rek'!I25</f>
        <v>0</v>
      </c>
    </row>
    <row r="17" spans="1:7" ht="15.95" customHeight="1" x14ac:dyDescent="0.2">
      <c r="A17" s="146" t="s">
        <v>54</v>
      </c>
      <c r="B17" s="147" t="s">
        <v>55</v>
      </c>
      <c r="C17" s="148">
        <f>'02 02 Rek'!H19</f>
        <v>0</v>
      </c>
      <c r="D17" s="101" t="str">
        <f>'02 02 Rek'!A26</f>
        <v>Přesun stavebních kapacit</v>
      </c>
      <c r="E17" s="152"/>
      <c r="F17" s="153"/>
      <c r="G17" s="148">
        <f>'02 02 Rek'!I26</f>
        <v>0</v>
      </c>
    </row>
    <row r="18" spans="1:7" ht="15.95" customHeight="1" x14ac:dyDescent="0.2">
      <c r="A18" s="154" t="s">
        <v>56</v>
      </c>
      <c r="B18" s="155" t="s">
        <v>57</v>
      </c>
      <c r="C18" s="148">
        <f>'02 02 Rek'!G19</f>
        <v>0</v>
      </c>
      <c r="D18" s="101" t="str">
        <f>'02 02 Rek'!A27</f>
        <v>Mimostaveništní doprava</v>
      </c>
      <c r="E18" s="152"/>
      <c r="F18" s="153"/>
      <c r="G18" s="148">
        <f>'02 02 Rek'!I27</f>
        <v>0</v>
      </c>
    </row>
    <row r="19" spans="1:7" ht="15.95" customHeight="1" x14ac:dyDescent="0.2">
      <c r="A19" s="156" t="s">
        <v>58</v>
      </c>
      <c r="B19" s="147"/>
      <c r="C19" s="148">
        <f>SUM(C15:C18)</f>
        <v>0</v>
      </c>
      <c r="D19" s="101" t="str">
        <f>'02 02 Rek'!A28</f>
        <v>Zařízení staveniště</v>
      </c>
      <c r="E19" s="152"/>
      <c r="F19" s="153"/>
      <c r="G19" s="148">
        <f>'02 02 Rek'!I28</f>
        <v>0</v>
      </c>
    </row>
    <row r="20" spans="1:7" ht="15.95" customHeight="1" x14ac:dyDescent="0.2">
      <c r="A20" s="156"/>
      <c r="B20" s="147"/>
      <c r="C20" s="148"/>
      <c r="D20" s="101" t="str">
        <f>'02 02 Rek'!A29</f>
        <v>Provoz investora</v>
      </c>
      <c r="E20" s="152"/>
      <c r="F20" s="153"/>
      <c r="G20" s="148">
        <f>'02 02 Rek'!I29</f>
        <v>0</v>
      </c>
    </row>
    <row r="21" spans="1:7" ht="15.95" customHeight="1" x14ac:dyDescent="0.2">
      <c r="A21" s="156" t="s">
        <v>29</v>
      </c>
      <c r="B21" s="147"/>
      <c r="C21" s="148">
        <f>'02 02 Rek'!I19</f>
        <v>0</v>
      </c>
      <c r="D21" s="101" t="str">
        <f>'02 02 Rek'!A30</f>
        <v>Kompletační činnost (IČD)</v>
      </c>
      <c r="E21" s="152"/>
      <c r="F21" s="153"/>
      <c r="G21" s="148">
        <f>'02 02 Rek'!I30</f>
        <v>0</v>
      </c>
    </row>
    <row r="22" spans="1:7" ht="15.95" customHeight="1" x14ac:dyDescent="0.2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 x14ac:dyDescent="0.25">
      <c r="A23" s="315" t="s">
        <v>61</v>
      </c>
      <c r="B23" s="316"/>
      <c r="C23" s="158">
        <f>C22+G23</f>
        <v>0</v>
      </c>
      <c r="D23" s="159" t="s">
        <v>62</v>
      </c>
      <c r="E23" s="160"/>
      <c r="F23" s="161"/>
      <c r="G23" s="148">
        <f>'02 02 Rek'!H32</f>
        <v>0</v>
      </c>
    </row>
    <row r="24" spans="1:7" x14ac:dyDescent="0.2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 x14ac:dyDescent="0.2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 x14ac:dyDescent="0.2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 x14ac:dyDescent="0.2">
      <c r="A27" s="157"/>
      <c r="B27" s="171"/>
      <c r="C27" s="167"/>
      <c r="D27" s="127"/>
      <c r="F27" s="168"/>
      <c r="G27" s="169"/>
    </row>
    <row r="28" spans="1:7" x14ac:dyDescent="0.2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 x14ac:dyDescent="0.2">
      <c r="A29" s="157"/>
      <c r="B29" s="127"/>
      <c r="C29" s="173"/>
      <c r="D29" s="174"/>
      <c r="E29" s="173"/>
      <c r="F29" s="127"/>
      <c r="G29" s="169"/>
    </row>
    <row r="30" spans="1:7" x14ac:dyDescent="0.2">
      <c r="A30" s="175" t="s">
        <v>11</v>
      </c>
      <c r="B30" s="176"/>
      <c r="C30" s="177">
        <v>21</v>
      </c>
      <c r="D30" s="176" t="s">
        <v>70</v>
      </c>
      <c r="E30" s="178"/>
      <c r="F30" s="307">
        <f>C23-F32</f>
        <v>0</v>
      </c>
      <c r="G30" s="308"/>
    </row>
    <row r="31" spans="1:7" x14ac:dyDescent="0.2">
      <c r="A31" s="175" t="s">
        <v>71</v>
      </c>
      <c r="B31" s="176"/>
      <c r="C31" s="177">
        <f>C30</f>
        <v>21</v>
      </c>
      <c r="D31" s="176" t="s">
        <v>72</v>
      </c>
      <c r="E31" s="178"/>
      <c r="F31" s="307">
        <f>ROUND(PRODUCT(F30,C31/100),0)</f>
        <v>0</v>
      </c>
      <c r="G31" s="308"/>
    </row>
    <row r="32" spans="1:7" x14ac:dyDescent="0.2">
      <c r="A32" s="175" t="s">
        <v>11</v>
      </c>
      <c r="B32" s="176"/>
      <c r="C32" s="177">
        <v>0</v>
      </c>
      <c r="D32" s="176" t="s">
        <v>72</v>
      </c>
      <c r="E32" s="178"/>
      <c r="F32" s="307">
        <v>0</v>
      </c>
      <c r="G32" s="308"/>
    </row>
    <row r="33" spans="1:8" x14ac:dyDescent="0.2">
      <c r="A33" s="175" t="s">
        <v>71</v>
      </c>
      <c r="B33" s="179"/>
      <c r="C33" s="180">
        <f>C32</f>
        <v>0</v>
      </c>
      <c r="D33" s="176" t="s">
        <v>72</v>
      </c>
      <c r="E33" s="153"/>
      <c r="F33" s="307">
        <f>ROUND(PRODUCT(F32,C33/100),0)</f>
        <v>0</v>
      </c>
      <c r="G33" s="308"/>
    </row>
    <row r="34" spans="1:8" s="184" customFormat="1" ht="19.5" customHeight="1" thickBot="1" x14ac:dyDescent="0.3">
      <c r="A34" s="181" t="s">
        <v>73</v>
      </c>
      <c r="B34" s="182"/>
      <c r="C34" s="182"/>
      <c r="D34" s="182"/>
      <c r="E34" s="183"/>
      <c r="F34" s="309">
        <f>ROUND(SUM(F30:F33),0)</f>
        <v>0</v>
      </c>
      <c r="G34" s="310"/>
    </row>
    <row r="36" spans="1:8" x14ac:dyDescent="0.2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11"/>
      <c r="C37" s="311"/>
      <c r="D37" s="311"/>
      <c r="E37" s="311"/>
      <c r="F37" s="311"/>
      <c r="G37" s="311"/>
      <c r="H37" s="1" t="s">
        <v>1</v>
      </c>
    </row>
    <row r="38" spans="1:8" ht="12.75" customHeight="1" x14ac:dyDescent="0.2">
      <c r="A38" s="185"/>
      <c r="B38" s="311"/>
      <c r="C38" s="311"/>
      <c r="D38" s="311"/>
      <c r="E38" s="311"/>
      <c r="F38" s="311"/>
      <c r="G38" s="311"/>
      <c r="H38" s="1" t="s">
        <v>1</v>
      </c>
    </row>
    <row r="39" spans="1:8" x14ac:dyDescent="0.2">
      <c r="A39" s="185"/>
      <c r="B39" s="311"/>
      <c r="C39" s="311"/>
      <c r="D39" s="311"/>
      <c r="E39" s="311"/>
      <c r="F39" s="311"/>
      <c r="G39" s="311"/>
      <c r="H39" s="1" t="s">
        <v>1</v>
      </c>
    </row>
    <row r="40" spans="1:8" x14ac:dyDescent="0.2">
      <c r="A40" s="185"/>
      <c r="B40" s="311"/>
      <c r="C40" s="311"/>
      <c r="D40" s="311"/>
      <c r="E40" s="311"/>
      <c r="F40" s="311"/>
      <c r="G40" s="311"/>
      <c r="H40" s="1" t="s">
        <v>1</v>
      </c>
    </row>
    <row r="41" spans="1:8" x14ac:dyDescent="0.2">
      <c r="A41" s="185"/>
      <c r="B41" s="311"/>
      <c r="C41" s="311"/>
      <c r="D41" s="311"/>
      <c r="E41" s="311"/>
      <c r="F41" s="311"/>
      <c r="G41" s="311"/>
      <c r="H41" s="1" t="s">
        <v>1</v>
      </c>
    </row>
    <row r="42" spans="1:8" x14ac:dyDescent="0.2">
      <c r="A42" s="185"/>
      <c r="B42" s="311"/>
      <c r="C42" s="311"/>
      <c r="D42" s="311"/>
      <c r="E42" s="311"/>
      <c r="F42" s="311"/>
      <c r="G42" s="311"/>
      <c r="H42" s="1" t="s">
        <v>1</v>
      </c>
    </row>
    <row r="43" spans="1:8" x14ac:dyDescent="0.2">
      <c r="A43" s="185"/>
      <c r="B43" s="311"/>
      <c r="C43" s="311"/>
      <c r="D43" s="311"/>
      <c r="E43" s="311"/>
      <c r="F43" s="311"/>
      <c r="G43" s="311"/>
      <c r="H43" s="1" t="s">
        <v>1</v>
      </c>
    </row>
    <row r="44" spans="1:8" ht="12.75" customHeight="1" x14ac:dyDescent="0.2">
      <c r="A44" s="185"/>
      <c r="B44" s="311"/>
      <c r="C44" s="311"/>
      <c r="D44" s="311"/>
      <c r="E44" s="311"/>
      <c r="F44" s="311"/>
      <c r="G44" s="311"/>
      <c r="H44" s="1" t="s">
        <v>1</v>
      </c>
    </row>
    <row r="45" spans="1:8" ht="12.75" customHeight="1" x14ac:dyDescent="0.2">
      <c r="A45" s="185"/>
      <c r="B45" s="311"/>
      <c r="C45" s="311"/>
      <c r="D45" s="311"/>
      <c r="E45" s="311"/>
      <c r="F45" s="311"/>
      <c r="G45" s="311"/>
      <c r="H45" s="1" t="s">
        <v>1</v>
      </c>
    </row>
    <row r="46" spans="1:8" x14ac:dyDescent="0.2">
      <c r="B46" s="306"/>
      <c r="C46" s="306"/>
      <c r="D46" s="306"/>
      <c r="E46" s="306"/>
      <c r="F46" s="306"/>
      <c r="G46" s="306"/>
    </row>
    <row r="47" spans="1:8" x14ac:dyDescent="0.2">
      <c r="B47" s="306"/>
      <c r="C47" s="306"/>
      <c r="D47" s="306"/>
      <c r="E47" s="306"/>
      <c r="F47" s="306"/>
      <c r="G47" s="306"/>
    </row>
    <row r="48" spans="1:8" x14ac:dyDescent="0.2">
      <c r="B48" s="306"/>
      <c r="C48" s="306"/>
      <c r="D48" s="306"/>
      <c r="E48" s="306"/>
      <c r="F48" s="306"/>
      <c r="G48" s="306"/>
    </row>
    <row r="49" spans="2:7" x14ac:dyDescent="0.2">
      <c r="B49" s="306"/>
      <c r="C49" s="306"/>
      <c r="D49" s="306"/>
      <c r="E49" s="306"/>
      <c r="F49" s="306"/>
      <c r="G49" s="306"/>
    </row>
    <row r="50" spans="2:7" x14ac:dyDescent="0.2">
      <c r="B50" s="306"/>
      <c r="C50" s="306"/>
      <c r="D50" s="306"/>
      <c r="E50" s="306"/>
      <c r="F50" s="306"/>
      <c r="G50" s="306"/>
    </row>
    <row r="51" spans="2:7" x14ac:dyDescent="0.2">
      <c r="B51" s="306"/>
      <c r="C51" s="306"/>
      <c r="D51" s="306"/>
      <c r="E51" s="306"/>
      <c r="F51" s="306"/>
      <c r="G51" s="306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98425196850393704" right="0.39370078740157483" top="0.59055118110236215" bottom="0.98425196850393704" header="0.19685039370078741" footer="0.51181102362204722"/>
  <pageSetup paperSize="9" scale="95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2"/>
  <dimension ref="A1:BE83"/>
  <sheetViews>
    <sheetView workbookViewId="0">
      <selection sqref="A1:B1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317" t="s">
        <v>2</v>
      </c>
      <c r="B1" s="318"/>
      <c r="C1" s="186" t="s">
        <v>103</v>
      </c>
      <c r="D1" s="187"/>
      <c r="E1" s="188"/>
      <c r="F1" s="187"/>
      <c r="G1" s="189" t="s">
        <v>75</v>
      </c>
      <c r="H1" s="190" t="s">
        <v>330</v>
      </c>
      <c r="I1" s="191"/>
    </row>
    <row r="2" spans="1:9" ht="13.5" thickBot="1" x14ac:dyDescent="0.25">
      <c r="A2" s="319" t="s">
        <v>76</v>
      </c>
      <c r="B2" s="320"/>
      <c r="C2" s="192" t="s">
        <v>332</v>
      </c>
      <c r="D2" s="193"/>
      <c r="E2" s="194"/>
      <c r="F2" s="193"/>
      <c r="G2" s="321" t="s">
        <v>331</v>
      </c>
      <c r="H2" s="322"/>
      <c r="I2" s="323"/>
    </row>
    <row r="3" spans="1:9" ht="13.5" thickTop="1" x14ac:dyDescent="0.2">
      <c r="F3" s="127"/>
    </row>
    <row r="4" spans="1:9" ht="19.5" customHeight="1" x14ac:dyDescent="0.25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 x14ac:dyDescent="0.25"/>
    <row r="6" spans="1:9" s="127" customFormat="1" ht="13.5" thickBot="1" x14ac:dyDescent="0.25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 x14ac:dyDescent="0.2">
      <c r="A7" s="293" t="str">
        <f>'02 02 Pol'!B7</f>
        <v>4</v>
      </c>
      <c r="B7" s="62" t="str">
        <f>'02 02 Pol'!C7</f>
        <v>Vodorovné konstrukce</v>
      </c>
      <c r="D7" s="204"/>
      <c r="E7" s="294">
        <f>'02 02 Pol'!BA16</f>
        <v>0</v>
      </c>
      <c r="F7" s="295">
        <f>'02 02 Pol'!BB16</f>
        <v>0</v>
      </c>
      <c r="G7" s="295">
        <f>'02 02 Pol'!BC16</f>
        <v>0</v>
      </c>
      <c r="H7" s="295">
        <f>'02 02 Pol'!BD16</f>
        <v>0</v>
      </c>
      <c r="I7" s="296">
        <f>'02 02 Pol'!BE16</f>
        <v>0</v>
      </c>
    </row>
    <row r="8" spans="1:9" s="127" customFormat="1" x14ac:dyDescent="0.2">
      <c r="A8" s="293" t="str">
        <f>'02 02 Pol'!B17</f>
        <v>62</v>
      </c>
      <c r="B8" s="62" t="str">
        <f>'02 02 Pol'!C17</f>
        <v>Úpravy povrchů vnější</v>
      </c>
      <c r="D8" s="204"/>
      <c r="E8" s="294">
        <f>'02 02 Pol'!BA39</f>
        <v>0</v>
      </c>
      <c r="F8" s="295">
        <f>'02 02 Pol'!BB39</f>
        <v>0</v>
      </c>
      <c r="G8" s="295">
        <f>'02 02 Pol'!BC39</f>
        <v>0</v>
      </c>
      <c r="H8" s="295">
        <f>'02 02 Pol'!BD39</f>
        <v>0</v>
      </c>
      <c r="I8" s="296">
        <f>'02 02 Pol'!BE39</f>
        <v>0</v>
      </c>
    </row>
    <row r="9" spans="1:9" s="127" customFormat="1" x14ac:dyDescent="0.2">
      <c r="A9" s="293" t="str">
        <f>'02 02 Pol'!B40</f>
        <v>63</v>
      </c>
      <c r="B9" s="62" t="str">
        <f>'02 02 Pol'!C40</f>
        <v>Podlahy a podlahové konstrukce</v>
      </c>
      <c r="D9" s="204"/>
      <c r="E9" s="294">
        <f>'02 02 Pol'!BA47</f>
        <v>0</v>
      </c>
      <c r="F9" s="295">
        <f>'02 02 Pol'!BB47</f>
        <v>0</v>
      </c>
      <c r="G9" s="295">
        <f>'02 02 Pol'!BC47</f>
        <v>0</v>
      </c>
      <c r="H9" s="295">
        <f>'02 02 Pol'!BD47</f>
        <v>0</v>
      </c>
      <c r="I9" s="296">
        <f>'02 02 Pol'!BE47</f>
        <v>0</v>
      </c>
    </row>
    <row r="10" spans="1:9" s="127" customFormat="1" x14ac:dyDescent="0.2">
      <c r="A10" s="293" t="str">
        <f>'02 02 Pol'!B48</f>
        <v>94</v>
      </c>
      <c r="B10" s="62" t="str">
        <f>'02 02 Pol'!C48</f>
        <v>Lešení a stavební výtahy</v>
      </c>
      <c r="D10" s="204"/>
      <c r="E10" s="294">
        <f>'02 02 Pol'!BA51</f>
        <v>0</v>
      </c>
      <c r="F10" s="295">
        <f>'02 02 Pol'!BB51</f>
        <v>0</v>
      </c>
      <c r="G10" s="295">
        <f>'02 02 Pol'!BC51</f>
        <v>0</v>
      </c>
      <c r="H10" s="295">
        <f>'02 02 Pol'!BD51</f>
        <v>0</v>
      </c>
      <c r="I10" s="296">
        <f>'02 02 Pol'!BE51</f>
        <v>0</v>
      </c>
    </row>
    <row r="11" spans="1:9" s="127" customFormat="1" x14ac:dyDescent="0.2">
      <c r="A11" s="293" t="str">
        <f>'02 02 Pol'!B52</f>
        <v>95</v>
      </c>
      <c r="B11" s="62" t="str">
        <f>'02 02 Pol'!C52</f>
        <v>Dokončovací konstrukce na pozemních stavbách</v>
      </c>
      <c r="D11" s="204"/>
      <c r="E11" s="294">
        <f>'02 02 Pol'!BA64</f>
        <v>0</v>
      </c>
      <c r="F11" s="295">
        <f>'02 02 Pol'!BB64</f>
        <v>0</v>
      </c>
      <c r="G11" s="295">
        <f>'02 02 Pol'!BC64</f>
        <v>0</v>
      </c>
      <c r="H11" s="295">
        <f>'02 02 Pol'!BD64</f>
        <v>0</v>
      </c>
      <c r="I11" s="296">
        <f>'02 02 Pol'!BE64</f>
        <v>0</v>
      </c>
    </row>
    <row r="12" spans="1:9" s="127" customFormat="1" x14ac:dyDescent="0.2">
      <c r="A12" s="293" t="str">
        <f>'02 02 Pol'!B65</f>
        <v>96</v>
      </c>
      <c r="B12" s="62" t="str">
        <f>'02 02 Pol'!C65</f>
        <v>Bourání konstrukcí</v>
      </c>
      <c r="D12" s="204"/>
      <c r="E12" s="294">
        <f>'02 02 Pol'!BA83</f>
        <v>0</v>
      </c>
      <c r="F12" s="295">
        <f>'02 02 Pol'!BB83</f>
        <v>0</v>
      </c>
      <c r="G12" s="295">
        <f>'02 02 Pol'!BC83</f>
        <v>0</v>
      </c>
      <c r="H12" s="295">
        <f>'02 02 Pol'!BD83</f>
        <v>0</v>
      </c>
      <c r="I12" s="296">
        <f>'02 02 Pol'!BE83</f>
        <v>0</v>
      </c>
    </row>
    <row r="13" spans="1:9" s="127" customFormat="1" x14ac:dyDescent="0.2">
      <c r="A13" s="293" t="str">
        <f>'02 02 Pol'!B84</f>
        <v>99</v>
      </c>
      <c r="B13" s="62" t="str">
        <f>'02 02 Pol'!C84</f>
        <v>Staveništní přesun hmot</v>
      </c>
      <c r="D13" s="204"/>
      <c r="E13" s="294">
        <f>'02 02 Pol'!BA86</f>
        <v>0</v>
      </c>
      <c r="F13" s="295">
        <f>'02 02 Pol'!BB86</f>
        <v>0</v>
      </c>
      <c r="G13" s="295">
        <f>'02 02 Pol'!BC86</f>
        <v>0</v>
      </c>
      <c r="H13" s="295">
        <f>'02 02 Pol'!BD86</f>
        <v>0</v>
      </c>
      <c r="I13" s="296">
        <f>'02 02 Pol'!BE86</f>
        <v>0</v>
      </c>
    </row>
    <row r="14" spans="1:9" s="127" customFormat="1" x14ac:dyDescent="0.2">
      <c r="A14" s="293" t="str">
        <f>'02 02 Pol'!B87</f>
        <v>711</v>
      </c>
      <c r="B14" s="62" t="str">
        <f>'02 02 Pol'!C87</f>
        <v>Izolace proti vodě</v>
      </c>
      <c r="D14" s="204"/>
      <c r="E14" s="294">
        <f>'02 02 Pol'!BA95</f>
        <v>0</v>
      </c>
      <c r="F14" s="295">
        <f>'02 02 Pol'!BB95</f>
        <v>0</v>
      </c>
      <c r="G14" s="295">
        <f>'02 02 Pol'!BC95</f>
        <v>0</v>
      </c>
      <c r="H14" s="295">
        <f>'02 02 Pol'!BD95</f>
        <v>0</v>
      </c>
      <c r="I14" s="296">
        <f>'02 02 Pol'!BE95</f>
        <v>0</v>
      </c>
    </row>
    <row r="15" spans="1:9" s="127" customFormat="1" x14ac:dyDescent="0.2">
      <c r="A15" s="293" t="str">
        <f>'02 02 Pol'!B96</f>
        <v>771</v>
      </c>
      <c r="B15" s="62" t="str">
        <f>'02 02 Pol'!C96</f>
        <v>Podlahy z dlaždic a obklady</v>
      </c>
      <c r="D15" s="204"/>
      <c r="E15" s="294">
        <f>'02 02 Pol'!BA99</f>
        <v>0</v>
      </c>
      <c r="F15" s="295">
        <f>'02 02 Pol'!BB99</f>
        <v>0</v>
      </c>
      <c r="G15" s="295">
        <f>'02 02 Pol'!BC99</f>
        <v>0</v>
      </c>
      <c r="H15" s="295">
        <f>'02 02 Pol'!BD99</f>
        <v>0</v>
      </c>
      <c r="I15" s="296">
        <f>'02 02 Pol'!BE99</f>
        <v>0</v>
      </c>
    </row>
    <row r="16" spans="1:9" s="127" customFormat="1" x14ac:dyDescent="0.2">
      <c r="A16" s="293" t="str">
        <f>'02 02 Pol'!B100</f>
        <v>772</v>
      </c>
      <c r="B16" s="62" t="str">
        <f>'02 02 Pol'!C100</f>
        <v>Kamenné  dlažby</v>
      </c>
      <c r="D16" s="204"/>
      <c r="E16" s="294">
        <f>'02 02 Pol'!BA115</f>
        <v>0</v>
      </c>
      <c r="F16" s="295">
        <f>'02 02 Pol'!BB115</f>
        <v>0</v>
      </c>
      <c r="G16" s="295">
        <f>'02 02 Pol'!BC115</f>
        <v>0</v>
      </c>
      <c r="H16" s="295">
        <f>'02 02 Pol'!BD115</f>
        <v>0</v>
      </c>
      <c r="I16" s="296">
        <f>'02 02 Pol'!BE115</f>
        <v>0</v>
      </c>
    </row>
    <row r="17" spans="1:57" s="127" customFormat="1" x14ac:dyDescent="0.2">
      <c r="A17" s="293" t="str">
        <f>'02 02 Pol'!B116</f>
        <v>782</v>
      </c>
      <c r="B17" s="62" t="str">
        <f>'02 02 Pol'!C116</f>
        <v>Konstrukce z přírodního kamene</v>
      </c>
      <c r="D17" s="204"/>
      <c r="E17" s="294">
        <f>'02 02 Pol'!BA127</f>
        <v>0</v>
      </c>
      <c r="F17" s="295">
        <f>'02 02 Pol'!BB127</f>
        <v>0</v>
      </c>
      <c r="G17" s="295">
        <f>'02 02 Pol'!BC127</f>
        <v>0</v>
      </c>
      <c r="H17" s="295">
        <f>'02 02 Pol'!BD127</f>
        <v>0</v>
      </c>
      <c r="I17" s="296">
        <f>'02 02 Pol'!BE127</f>
        <v>0</v>
      </c>
    </row>
    <row r="18" spans="1:57" s="127" customFormat="1" ht="13.5" thickBot="1" x14ac:dyDescent="0.25">
      <c r="A18" s="293" t="str">
        <f>'02 02 Pol'!B128</f>
        <v>783</v>
      </c>
      <c r="B18" s="62" t="str">
        <f>'02 02 Pol'!C128</f>
        <v>Nátěry</v>
      </c>
      <c r="D18" s="204"/>
      <c r="E18" s="294">
        <f>'02 02 Pol'!BA139</f>
        <v>0</v>
      </c>
      <c r="F18" s="295">
        <f>'02 02 Pol'!BB139</f>
        <v>0</v>
      </c>
      <c r="G18" s="295">
        <f>'02 02 Pol'!BC139</f>
        <v>0</v>
      </c>
      <c r="H18" s="295">
        <f>'02 02 Pol'!BD139</f>
        <v>0</v>
      </c>
      <c r="I18" s="296">
        <f>'02 02 Pol'!BE139</f>
        <v>0</v>
      </c>
    </row>
    <row r="19" spans="1:57" s="14" customFormat="1" ht="13.5" thickBot="1" x14ac:dyDescent="0.25">
      <c r="A19" s="205"/>
      <c r="B19" s="206" t="s">
        <v>79</v>
      </c>
      <c r="C19" s="206"/>
      <c r="D19" s="207"/>
      <c r="E19" s="208">
        <f>SUM(E7:E18)</f>
        <v>0</v>
      </c>
      <c r="F19" s="209">
        <f>SUM(F7:F18)</f>
        <v>0</v>
      </c>
      <c r="G19" s="209">
        <f>SUM(G7:G18)</f>
        <v>0</v>
      </c>
      <c r="H19" s="209">
        <f>SUM(H7:H18)</f>
        <v>0</v>
      </c>
      <c r="I19" s="210">
        <f>SUM(I7:I18)</f>
        <v>0</v>
      </c>
    </row>
    <row r="20" spans="1:57" x14ac:dyDescent="0.2">
      <c r="A20" s="127"/>
      <c r="B20" s="127"/>
      <c r="C20" s="127"/>
      <c r="D20" s="127"/>
      <c r="E20" s="127"/>
      <c r="F20" s="127"/>
      <c r="G20" s="127"/>
      <c r="H20" s="127"/>
      <c r="I20" s="127"/>
    </row>
    <row r="21" spans="1:57" ht="19.5" customHeight="1" x14ac:dyDescent="0.25">
      <c r="A21" s="196" t="s">
        <v>80</v>
      </c>
      <c r="B21" s="196"/>
      <c r="C21" s="196"/>
      <c r="D21" s="196"/>
      <c r="E21" s="196"/>
      <c r="F21" s="196"/>
      <c r="G21" s="211"/>
      <c r="H21" s="196"/>
      <c r="I21" s="196"/>
      <c r="BA21" s="133"/>
      <c r="BB21" s="133"/>
      <c r="BC21" s="133"/>
      <c r="BD21" s="133"/>
      <c r="BE21" s="133"/>
    </row>
    <row r="22" spans="1:57" ht="13.5" thickBot="1" x14ac:dyDescent="0.25"/>
    <row r="23" spans="1:57" x14ac:dyDescent="0.2">
      <c r="A23" s="162" t="s">
        <v>81</v>
      </c>
      <c r="B23" s="163"/>
      <c r="C23" s="163"/>
      <c r="D23" s="212"/>
      <c r="E23" s="213" t="s">
        <v>82</v>
      </c>
      <c r="F23" s="214" t="s">
        <v>12</v>
      </c>
      <c r="G23" s="215" t="s">
        <v>83</v>
      </c>
      <c r="H23" s="216"/>
      <c r="I23" s="217" t="s">
        <v>82</v>
      </c>
    </row>
    <row r="24" spans="1:57" x14ac:dyDescent="0.2">
      <c r="A24" s="156" t="s">
        <v>320</v>
      </c>
      <c r="B24" s="147"/>
      <c r="C24" s="147"/>
      <c r="D24" s="218"/>
      <c r="E24" s="219"/>
      <c r="F24" s="220"/>
      <c r="G24" s="221">
        <v>0</v>
      </c>
      <c r="H24" s="222"/>
      <c r="I24" s="223">
        <f t="shared" ref="I24:I31" si="0">E24+F24*G24/100</f>
        <v>0</v>
      </c>
      <c r="BA24" s="1">
        <v>0</v>
      </c>
    </row>
    <row r="25" spans="1:57" x14ac:dyDescent="0.2">
      <c r="A25" s="156" t="s">
        <v>321</v>
      </c>
      <c r="B25" s="147"/>
      <c r="C25" s="147"/>
      <c r="D25" s="218"/>
      <c r="E25" s="219"/>
      <c r="F25" s="220"/>
      <c r="G25" s="221">
        <v>0</v>
      </c>
      <c r="H25" s="222"/>
      <c r="I25" s="223">
        <f t="shared" si="0"/>
        <v>0</v>
      </c>
      <c r="BA25" s="1">
        <v>0</v>
      </c>
    </row>
    <row r="26" spans="1:57" x14ac:dyDescent="0.2">
      <c r="A26" s="156" t="s">
        <v>322</v>
      </c>
      <c r="B26" s="147"/>
      <c r="C26" s="147"/>
      <c r="D26" s="218"/>
      <c r="E26" s="219"/>
      <c r="F26" s="220"/>
      <c r="G26" s="221">
        <v>0</v>
      </c>
      <c r="H26" s="222"/>
      <c r="I26" s="223">
        <f t="shared" si="0"/>
        <v>0</v>
      </c>
      <c r="BA26" s="1">
        <v>0</v>
      </c>
    </row>
    <row r="27" spans="1:57" x14ac:dyDescent="0.2">
      <c r="A27" s="156" t="s">
        <v>323</v>
      </c>
      <c r="B27" s="147"/>
      <c r="C27" s="147"/>
      <c r="D27" s="218"/>
      <c r="E27" s="219"/>
      <c r="F27" s="220"/>
      <c r="G27" s="221">
        <v>0</v>
      </c>
      <c r="H27" s="222"/>
      <c r="I27" s="223">
        <f t="shared" si="0"/>
        <v>0</v>
      </c>
      <c r="BA27" s="1">
        <v>0</v>
      </c>
    </row>
    <row r="28" spans="1:57" x14ac:dyDescent="0.2">
      <c r="A28" s="156" t="s">
        <v>324</v>
      </c>
      <c r="B28" s="147"/>
      <c r="C28" s="147"/>
      <c r="D28" s="218"/>
      <c r="E28" s="219"/>
      <c r="F28" s="220"/>
      <c r="G28" s="221">
        <v>0</v>
      </c>
      <c r="H28" s="222"/>
      <c r="I28" s="223">
        <f t="shared" si="0"/>
        <v>0</v>
      </c>
      <c r="BA28" s="1">
        <v>2</v>
      </c>
    </row>
    <row r="29" spans="1:57" x14ac:dyDescent="0.2">
      <c r="A29" s="156" t="s">
        <v>325</v>
      </c>
      <c r="B29" s="147"/>
      <c r="C29" s="147"/>
      <c r="D29" s="218"/>
      <c r="E29" s="219"/>
      <c r="F29" s="220"/>
      <c r="G29" s="221">
        <v>0</v>
      </c>
      <c r="H29" s="222"/>
      <c r="I29" s="223">
        <f t="shared" si="0"/>
        <v>0</v>
      </c>
      <c r="BA29" s="1">
        <v>1</v>
      </c>
    </row>
    <row r="30" spans="1:57" x14ac:dyDescent="0.2">
      <c r="A30" s="156" t="s">
        <v>326</v>
      </c>
      <c r="B30" s="147"/>
      <c r="C30" s="147"/>
      <c r="D30" s="218"/>
      <c r="E30" s="219"/>
      <c r="F30" s="220"/>
      <c r="G30" s="221">
        <v>0</v>
      </c>
      <c r="H30" s="222"/>
      <c r="I30" s="223">
        <f t="shared" si="0"/>
        <v>0</v>
      </c>
      <c r="BA30" s="1">
        <v>2</v>
      </c>
    </row>
    <row r="31" spans="1:57" x14ac:dyDescent="0.2">
      <c r="A31" s="156" t="s">
        <v>327</v>
      </c>
      <c r="B31" s="147"/>
      <c r="C31" s="147"/>
      <c r="D31" s="218"/>
      <c r="E31" s="219"/>
      <c r="F31" s="220"/>
      <c r="G31" s="221">
        <v>0</v>
      </c>
      <c r="H31" s="222"/>
      <c r="I31" s="223">
        <f t="shared" si="0"/>
        <v>0</v>
      </c>
      <c r="BA31" s="1">
        <v>2</v>
      </c>
    </row>
    <row r="32" spans="1:57" ht="13.5" thickBot="1" x14ac:dyDescent="0.25">
      <c r="A32" s="224"/>
      <c r="B32" s="225" t="s">
        <v>84</v>
      </c>
      <c r="C32" s="226"/>
      <c r="D32" s="227"/>
      <c r="E32" s="228"/>
      <c r="F32" s="229"/>
      <c r="G32" s="229"/>
      <c r="H32" s="324">
        <f>SUM(I24:I31)</f>
        <v>0</v>
      </c>
      <c r="I32" s="325"/>
    </row>
    <row r="34" spans="2:9" x14ac:dyDescent="0.2">
      <c r="B34" s="14"/>
      <c r="F34" s="230"/>
      <c r="G34" s="231"/>
      <c r="H34" s="231"/>
      <c r="I34" s="46"/>
    </row>
    <row r="35" spans="2:9" x14ac:dyDescent="0.2">
      <c r="F35" s="230"/>
      <c r="G35" s="231"/>
      <c r="H35" s="231"/>
      <c r="I35" s="46"/>
    </row>
    <row r="36" spans="2:9" x14ac:dyDescent="0.2">
      <c r="F36" s="230"/>
      <c r="G36" s="231"/>
      <c r="H36" s="231"/>
      <c r="I36" s="46"/>
    </row>
    <row r="37" spans="2:9" x14ac:dyDescent="0.2">
      <c r="F37" s="230"/>
      <c r="G37" s="231"/>
      <c r="H37" s="231"/>
      <c r="I37" s="46"/>
    </row>
    <row r="38" spans="2:9" x14ac:dyDescent="0.2">
      <c r="F38" s="230"/>
      <c r="G38" s="231"/>
      <c r="H38" s="231"/>
      <c r="I38" s="46"/>
    </row>
    <row r="39" spans="2:9" x14ac:dyDescent="0.2">
      <c r="F39" s="230"/>
      <c r="G39" s="231"/>
      <c r="H39" s="231"/>
      <c r="I39" s="46"/>
    </row>
    <row r="40" spans="2:9" x14ac:dyDescent="0.2">
      <c r="F40" s="230"/>
      <c r="G40" s="231"/>
      <c r="H40" s="231"/>
      <c r="I40" s="46"/>
    </row>
    <row r="41" spans="2:9" x14ac:dyDescent="0.2">
      <c r="F41" s="230"/>
      <c r="G41" s="231"/>
      <c r="H41" s="231"/>
      <c r="I41" s="46"/>
    </row>
    <row r="42" spans="2:9" x14ac:dyDescent="0.2">
      <c r="F42" s="230"/>
      <c r="G42" s="231"/>
      <c r="H42" s="231"/>
      <c r="I42" s="46"/>
    </row>
    <row r="43" spans="2:9" x14ac:dyDescent="0.2">
      <c r="F43" s="230"/>
      <c r="G43" s="231"/>
      <c r="H43" s="231"/>
      <c r="I43" s="46"/>
    </row>
    <row r="44" spans="2:9" x14ac:dyDescent="0.2">
      <c r="F44" s="230"/>
      <c r="G44" s="231"/>
      <c r="H44" s="231"/>
      <c r="I44" s="46"/>
    </row>
    <row r="45" spans="2:9" x14ac:dyDescent="0.2">
      <c r="F45" s="230"/>
      <c r="G45" s="231"/>
      <c r="H45" s="231"/>
      <c r="I45" s="46"/>
    </row>
    <row r="46" spans="2:9" x14ac:dyDescent="0.2">
      <c r="F46" s="230"/>
      <c r="G46" s="231"/>
      <c r="H46" s="231"/>
      <c r="I46" s="46"/>
    </row>
    <row r="47" spans="2:9" x14ac:dyDescent="0.2">
      <c r="F47" s="230"/>
      <c r="G47" s="231"/>
      <c r="H47" s="231"/>
      <c r="I47" s="46"/>
    </row>
    <row r="48" spans="2:9" x14ac:dyDescent="0.2">
      <c r="F48" s="230"/>
      <c r="G48" s="231"/>
      <c r="H48" s="231"/>
      <c r="I48" s="46"/>
    </row>
    <row r="49" spans="6:9" x14ac:dyDescent="0.2">
      <c r="F49" s="230"/>
      <c r="G49" s="231"/>
      <c r="H49" s="231"/>
      <c r="I49" s="46"/>
    </row>
    <row r="50" spans="6:9" x14ac:dyDescent="0.2">
      <c r="F50" s="230"/>
      <c r="G50" s="231"/>
      <c r="H50" s="231"/>
      <c r="I50" s="46"/>
    </row>
    <row r="51" spans="6:9" x14ac:dyDescent="0.2">
      <c r="F51" s="230"/>
      <c r="G51" s="231"/>
      <c r="H51" s="231"/>
      <c r="I51" s="46"/>
    </row>
    <row r="52" spans="6:9" x14ac:dyDescent="0.2">
      <c r="F52" s="230"/>
      <c r="G52" s="231"/>
      <c r="H52" s="231"/>
      <c r="I52" s="46"/>
    </row>
    <row r="53" spans="6:9" x14ac:dyDescent="0.2">
      <c r="F53" s="230"/>
      <c r="G53" s="231"/>
      <c r="H53" s="231"/>
      <c r="I53" s="46"/>
    </row>
    <row r="54" spans="6:9" x14ac:dyDescent="0.2">
      <c r="F54" s="230"/>
      <c r="G54" s="231"/>
      <c r="H54" s="231"/>
      <c r="I54" s="46"/>
    </row>
    <row r="55" spans="6:9" x14ac:dyDescent="0.2">
      <c r="F55" s="230"/>
      <c r="G55" s="231"/>
      <c r="H55" s="231"/>
      <c r="I55" s="46"/>
    </row>
    <row r="56" spans="6:9" x14ac:dyDescent="0.2">
      <c r="F56" s="230"/>
      <c r="G56" s="231"/>
      <c r="H56" s="231"/>
      <c r="I56" s="46"/>
    </row>
    <row r="57" spans="6:9" x14ac:dyDescent="0.2">
      <c r="F57" s="230"/>
      <c r="G57" s="231"/>
      <c r="H57" s="231"/>
      <c r="I57" s="46"/>
    </row>
    <row r="58" spans="6:9" x14ac:dyDescent="0.2">
      <c r="F58" s="230"/>
      <c r="G58" s="231"/>
      <c r="H58" s="231"/>
      <c r="I58" s="46"/>
    </row>
    <row r="59" spans="6:9" x14ac:dyDescent="0.2">
      <c r="F59" s="230"/>
      <c r="G59" s="231"/>
      <c r="H59" s="231"/>
      <c r="I59" s="46"/>
    </row>
    <row r="60" spans="6:9" x14ac:dyDescent="0.2">
      <c r="F60" s="230"/>
      <c r="G60" s="231"/>
      <c r="H60" s="231"/>
      <c r="I60" s="46"/>
    </row>
    <row r="61" spans="6:9" x14ac:dyDescent="0.2">
      <c r="F61" s="230"/>
      <c r="G61" s="231"/>
      <c r="H61" s="231"/>
      <c r="I61" s="46"/>
    </row>
    <row r="62" spans="6:9" x14ac:dyDescent="0.2">
      <c r="F62" s="230"/>
      <c r="G62" s="231"/>
      <c r="H62" s="231"/>
      <c r="I62" s="46"/>
    </row>
    <row r="63" spans="6:9" x14ac:dyDescent="0.2">
      <c r="F63" s="230"/>
      <c r="G63" s="231"/>
      <c r="H63" s="231"/>
      <c r="I63" s="46"/>
    </row>
    <row r="64" spans="6:9" x14ac:dyDescent="0.2">
      <c r="F64" s="230"/>
      <c r="G64" s="231"/>
      <c r="H64" s="231"/>
      <c r="I64" s="46"/>
    </row>
    <row r="65" spans="6:9" x14ac:dyDescent="0.2">
      <c r="F65" s="230"/>
      <c r="G65" s="231"/>
      <c r="H65" s="231"/>
      <c r="I65" s="46"/>
    </row>
    <row r="66" spans="6:9" x14ac:dyDescent="0.2">
      <c r="F66" s="230"/>
      <c r="G66" s="231"/>
      <c r="H66" s="231"/>
      <c r="I66" s="46"/>
    </row>
    <row r="67" spans="6:9" x14ac:dyDescent="0.2">
      <c r="F67" s="230"/>
      <c r="G67" s="231"/>
      <c r="H67" s="231"/>
      <c r="I67" s="46"/>
    </row>
    <row r="68" spans="6:9" x14ac:dyDescent="0.2">
      <c r="F68" s="230"/>
      <c r="G68" s="231"/>
      <c r="H68" s="231"/>
      <c r="I68" s="46"/>
    </row>
    <row r="69" spans="6:9" x14ac:dyDescent="0.2">
      <c r="F69" s="230"/>
      <c r="G69" s="231"/>
      <c r="H69" s="231"/>
      <c r="I69" s="46"/>
    </row>
    <row r="70" spans="6:9" x14ac:dyDescent="0.2">
      <c r="F70" s="230"/>
      <c r="G70" s="231"/>
      <c r="H70" s="231"/>
      <c r="I70" s="46"/>
    </row>
    <row r="71" spans="6:9" x14ac:dyDescent="0.2">
      <c r="F71" s="230"/>
      <c r="G71" s="231"/>
      <c r="H71" s="231"/>
      <c r="I71" s="46"/>
    </row>
    <row r="72" spans="6:9" x14ac:dyDescent="0.2">
      <c r="F72" s="230"/>
      <c r="G72" s="231"/>
      <c r="H72" s="231"/>
      <c r="I72" s="46"/>
    </row>
    <row r="73" spans="6:9" x14ac:dyDescent="0.2">
      <c r="F73" s="230"/>
      <c r="G73" s="231"/>
      <c r="H73" s="231"/>
      <c r="I73" s="46"/>
    </row>
    <row r="74" spans="6:9" x14ac:dyDescent="0.2">
      <c r="F74" s="230"/>
      <c r="G74" s="231"/>
      <c r="H74" s="231"/>
      <c r="I74" s="46"/>
    </row>
    <row r="75" spans="6:9" x14ac:dyDescent="0.2">
      <c r="F75" s="230"/>
      <c r="G75" s="231"/>
      <c r="H75" s="231"/>
      <c r="I75" s="46"/>
    </row>
    <row r="76" spans="6:9" x14ac:dyDescent="0.2">
      <c r="F76" s="230"/>
      <c r="G76" s="231"/>
      <c r="H76" s="231"/>
      <c r="I76" s="46"/>
    </row>
    <row r="77" spans="6:9" x14ac:dyDescent="0.2">
      <c r="F77" s="230"/>
      <c r="G77" s="231"/>
      <c r="H77" s="231"/>
      <c r="I77" s="46"/>
    </row>
    <row r="78" spans="6:9" x14ac:dyDescent="0.2">
      <c r="F78" s="230"/>
      <c r="G78" s="231"/>
      <c r="H78" s="231"/>
      <c r="I78" s="46"/>
    </row>
    <row r="79" spans="6:9" x14ac:dyDescent="0.2">
      <c r="F79" s="230"/>
      <c r="G79" s="231"/>
      <c r="H79" s="231"/>
      <c r="I79" s="46"/>
    </row>
    <row r="80" spans="6:9" x14ac:dyDescent="0.2">
      <c r="F80" s="230"/>
      <c r="G80" s="231"/>
      <c r="H80" s="231"/>
      <c r="I80" s="46"/>
    </row>
    <row r="81" spans="6:9" x14ac:dyDescent="0.2">
      <c r="F81" s="230"/>
      <c r="G81" s="231"/>
      <c r="H81" s="231"/>
      <c r="I81" s="46"/>
    </row>
    <row r="82" spans="6:9" x14ac:dyDescent="0.2">
      <c r="F82" s="230"/>
      <c r="G82" s="231"/>
      <c r="H82" s="231"/>
      <c r="I82" s="46"/>
    </row>
    <row r="83" spans="6:9" x14ac:dyDescent="0.2">
      <c r="F83" s="230"/>
      <c r="G83" s="231"/>
      <c r="H83" s="231"/>
      <c r="I83" s="46"/>
    </row>
  </sheetData>
  <mergeCells count="4">
    <mergeCell ref="A1:B1"/>
    <mergeCell ref="A2:B2"/>
    <mergeCell ref="G2:I2"/>
    <mergeCell ref="H32:I32"/>
  </mergeCells>
  <pageMargins left="0.98425196850393704" right="0.39370078740157483" top="0.59055118110236215" bottom="0.98425196850393704" header="0.19685039370078741" footer="0.51181102362204722"/>
  <pageSetup paperSize="9" scale="90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B212"/>
  <sheetViews>
    <sheetView showGridLines="0" showZeros="0" zoomScaleNormal="100" zoomScaleSheetLayoutView="100" workbookViewId="0">
      <selection activeCell="J1" sqref="J1:J65536 K1:K65536"/>
    </sheetView>
  </sheetViews>
  <sheetFormatPr defaultRowHeight="12.75" x14ac:dyDescent="0.2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hidden="1" customWidth="1"/>
    <col min="9" max="9" width="11.5703125" style="232" hidden="1" customWidth="1"/>
    <col min="10" max="10" width="11" style="232" hidden="1" customWidth="1"/>
    <col min="11" max="11" width="10.42578125" style="232" hidden="1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 x14ac:dyDescent="0.25">
      <c r="A1" s="328" t="s">
        <v>100</v>
      </c>
      <c r="B1" s="328"/>
      <c r="C1" s="328"/>
      <c r="D1" s="328"/>
      <c r="E1" s="328"/>
      <c r="F1" s="328"/>
      <c r="G1" s="328"/>
    </row>
    <row r="2" spans="1:80" ht="14.25" customHeight="1" thickBot="1" x14ac:dyDescent="0.25">
      <c r="B2" s="233"/>
      <c r="C2" s="234"/>
      <c r="D2" s="234"/>
      <c r="E2" s="235"/>
      <c r="F2" s="234"/>
      <c r="G2" s="234"/>
    </row>
    <row r="3" spans="1:80" ht="13.5" thickTop="1" x14ac:dyDescent="0.2">
      <c r="A3" s="317" t="s">
        <v>2</v>
      </c>
      <c r="B3" s="318"/>
      <c r="C3" s="186" t="s">
        <v>103</v>
      </c>
      <c r="D3" s="236"/>
      <c r="E3" s="237" t="s">
        <v>85</v>
      </c>
      <c r="F3" s="238" t="str">
        <f>'02 02 Rek'!H1</f>
        <v>02</v>
      </c>
      <c r="G3" s="239"/>
    </row>
    <row r="4" spans="1:80" ht="13.5" thickBot="1" x14ac:dyDescent="0.25">
      <c r="A4" s="329" t="s">
        <v>76</v>
      </c>
      <c r="B4" s="320"/>
      <c r="C4" s="192" t="s">
        <v>332</v>
      </c>
      <c r="D4" s="240"/>
      <c r="E4" s="330" t="str">
        <f>'02 02 Rek'!G2</f>
        <v>2. etapa - boční schodiště</v>
      </c>
      <c r="F4" s="331"/>
      <c r="G4" s="332"/>
    </row>
    <row r="5" spans="1:80" ht="13.5" thickTop="1" x14ac:dyDescent="0.2">
      <c r="A5" s="241"/>
      <c r="G5" s="243"/>
    </row>
    <row r="6" spans="1:80" ht="27" customHeight="1" x14ac:dyDescent="0.2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 x14ac:dyDescent="0.2">
      <c r="A7" s="249" t="s">
        <v>97</v>
      </c>
      <c r="B7" s="250" t="s">
        <v>107</v>
      </c>
      <c r="C7" s="251" t="s">
        <v>108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 x14ac:dyDescent="0.2">
      <c r="A8" s="260">
        <v>1</v>
      </c>
      <c r="B8" s="261" t="s">
        <v>110</v>
      </c>
      <c r="C8" s="262" t="s">
        <v>111</v>
      </c>
      <c r="D8" s="263" t="s">
        <v>112</v>
      </c>
      <c r="E8" s="264">
        <v>2.8519999999999999</v>
      </c>
      <c r="F8" s="264">
        <v>0</v>
      </c>
      <c r="G8" s="265">
        <f>E8*F8</f>
        <v>0</v>
      </c>
      <c r="H8" s="266">
        <v>2.52508</v>
      </c>
      <c r="I8" s="267">
        <f>E8*H8</f>
        <v>7.2015281599999996</v>
      </c>
      <c r="J8" s="266">
        <v>0</v>
      </c>
      <c r="K8" s="267">
        <f>E8*J8</f>
        <v>0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 x14ac:dyDescent="0.2">
      <c r="A9" s="268"/>
      <c r="B9" s="271"/>
      <c r="C9" s="326" t="s">
        <v>333</v>
      </c>
      <c r="D9" s="327"/>
      <c r="E9" s="272">
        <v>2.8519999999999999</v>
      </c>
      <c r="F9" s="273"/>
      <c r="G9" s="274"/>
      <c r="H9" s="275"/>
      <c r="I9" s="269"/>
      <c r="J9" s="276"/>
      <c r="K9" s="269"/>
      <c r="M9" s="270" t="s">
        <v>333</v>
      </c>
      <c r="O9" s="259"/>
    </row>
    <row r="10" spans="1:80" ht="22.5" x14ac:dyDescent="0.2">
      <c r="A10" s="260">
        <v>2</v>
      </c>
      <c r="B10" s="261" t="s">
        <v>114</v>
      </c>
      <c r="C10" s="262" t="s">
        <v>115</v>
      </c>
      <c r="D10" s="263" t="s">
        <v>116</v>
      </c>
      <c r="E10" s="264">
        <v>6.9000000000000006E-2</v>
      </c>
      <c r="F10" s="264">
        <v>0</v>
      </c>
      <c r="G10" s="265">
        <f>E10*F10</f>
        <v>0</v>
      </c>
      <c r="H10" s="266">
        <v>1.0579400000000001</v>
      </c>
      <c r="I10" s="267">
        <f>E10*H10</f>
        <v>7.2997860000000012E-2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 x14ac:dyDescent="0.2">
      <c r="A11" s="268"/>
      <c r="B11" s="271"/>
      <c r="C11" s="326" t="s">
        <v>334</v>
      </c>
      <c r="D11" s="327"/>
      <c r="E11" s="272">
        <v>6.9000000000000006E-2</v>
      </c>
      <c r="F11" s="273"/>
      <c r="G11" s="274"/>
      <c r="H11" s="275"/>
      <c r="I11" s="269"/>
      <c r="J11" s="276"/>
      <c r="K11" s="269"/>
      <c r="M11" s="270" t="s">
        <v>334</v>
      </c>
      <c r="O11" s="259"/>
    </row>
    <row r="12" spans="1:80" x14ac:dyDescent="0.2">
      <c r="A12" s="260">
        <v>3</v>
      </c>
      <c r="B12" s="261" t="s">
        <v>118</v>
      </c>
      <c r="C12" s="262" t="s">
        <v>119</v>
      </c>
      <c r="D12" s="263" t="s">
        <v>120</v>
      </c>
      <c r="E12" s="264">
        <v>21.895499999999998</v>
      </c>
      <c r="F12" s="264">
        <v>0</v>
      </c>
      <c r="G12" s="265">
        <f>E12*F12</f>
        <v>0</v>
      </c>
      <c r="H12" s="266">
        <v>1.6930000000000001E-2</v>
      </c>
      <c r="I12" s="267">
        <f>E12*H12</f>
        <v>0.37069081500000001</v>
      </c>
      <c r="J12" s="266">
        <v>0</v>
      </c>
      <c r="K12" s="267">
        <f>E12*J12</f>
        <v>0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 x14ac:dyDescent="0.2">
      <c r="A13" s="268"/>
      <c r="B13" s="271"/>
      <c r="C13" s="326" t="s">
        <v>335</v>
      </c>
      <c r="D13" s="327"/>
      <c r="E13" s="272">
        <v>13.8386</v>
      </c>
      <c r="F13" s="273"/>
      <c r="G13" s="274"/>
      <c r="H13" s="275"/>
      <c r="I13" s="269"/>
      <c r="J13" s="276"/>
      <c r="K13" s="269"/>
      <c r="M13" s="270" t="s">
        <v>335</v>
      </c>
      <c r="O13" s="259"/>
    </row>
    <row r="14" spans="1:80" x14ac:dyDescent="0.2">
      <c r="A14" s="268"/>
      <c r="B14" s="271"/>
      <c r="C14" s="326" t="s">
        <v>336</v>
      </c>
      <c r="D14" s="327"/>
      <c r="E14" s="272">
        <v>8.0569000000000006</v>
      </c>
      <c r="F14" s="273"/>
      <c r="G14" s="274"/>
      <c r="H14" s="275"/>
      <c r="I14" s="269"/>
      <c r="J14" s="276"/>
      <c r="K14" s="269"/>
      <c r="M14" s="270" t="s">
        <v>336</v>
      </c>
      <c r="O14" s="259"/>
    </row>
    <row r="15" spans="1:80" x14ac:dyDescent="0.2">
      <c r="A15" s="260">
        <v>4</v>
      </c>
      <c r="B15" s="261" t="s">
        <v>123</v>
      </c>
      <c r="C15" s="262" t="s">
        <v>124</v>
      </c>
      <c r="D15" s="263" t="s">
        <v>120</v>
      </c>
      <c r="E15" s="264">
        <v>21.895499999999998</v>
      </c>
      <c r="F15" s="264">
        <v>0</v>
      </c>
      <c r="G15" s="265">
        <f>E15*F15</f>
        <v>0</v>
      </c>
      <c r="H15" s="266">
        <v>0</v>
      </c>
      <c r="I15" s="267">
        <f>E15*H15</f>
        <v>0</v>
      </c>
      <c r="J15" s="266">
        <v>0</v>
      </c>
      <c r="K15" s="267">
        <f>E15*J15</f>
        <v>0</v>
      </c>
      <c r="O15" s="259">
        <v>2</v>
      </c>
      <c r="AA15" s="232">
        <v>1</v>
      </c>
      <c r="AB15" s="232">
        <v>1</v>
      </c>
      <c r="AC15" s="232">
        <v>1</v>
      </c>
      <c r="AZ15" s="232">
        <v>1</v>
      </c>
      <c r="BA15" s="232">
        <f>IF(AZ15=1,G15,0)</f>
        <v>0</v>
      </c>
      <c r="BB15" s="232">
        <f>IF(AZ15=2,G15,0)</f>
        <v>0</v>
      </c>
      <c r="BC15" s="232">
        <f>IF(AZ15=3,G15,0)</f>
        <v>0</v>
      </c>
      <c r="BD15" s="232">
        <f>IF(AZ15=4,G15,0)</f>
        <v>0</v>
      </c>
      <c r="BE15" s="232">
        <f>IF(AZ15=5,G15,0)</f>
        <v>0</v>
      </c>
      <c r="CA15" s="259">
        <v>1</v>
      </c>
      <c r="CB15" s="259">
        <v>1</v>
      </c>
    </row>
    <row r="16" spans="1:80" x14ac:dyDescent="0.2">
      <c r="A16" s="277"/>
      <c r="B16" s="278" t="s">
        <v>98</v>
      </c>
      <c r="C16" s="279" t="s">
        <v>109</v>
      </c>
      <c r="D16" s="280"/>
      <c r="E16" s="281"/>
      <c r="F16" s="282"/>
      <c r="G16" s="283">
        <f>SUM(G7:G15)</f>
        <v>0</v>
      </c>
      <c r="H16" s="284"/>
      <c r="I16" s="285">
        <f>SUM(I7:I15)</f>
        <v>7.6452168349999994</v>
      </c>
      <c r="J16" s="284"/>
      <c r="K16" s="285">
        <f>SUM(K7:K15)</f>
        <v>0</v>
      </c>
      <c r="O16" s="259">
        <v>4</v>
      </c>
      <c r="BA16" s="286">
        <f>SUM(BA7:BA15)</f>
        <v>0</v>
      </c>
      <c r="BB16" s="286">
        <f>SUM(BB7:BB15)</f>
        <v>0</v>
      </c>
      <c r="BC16" s="286">
        <f>SUM(BC7:BC15)</f>
        <v>0</v>
      </c>
      <c r="BD16" s="286">
        <f>SUM(BD7:BD15)</f>
        <v>0</v>
      </c>
      <c r="BE16" s="286">
        <f>SUM(BE7:BE15)</f>
        <v>0</v>
      </c>
    </row>
    <row r="17" spans="1:80" x14ac:dyDescent="0.2">
      <c r="A17" s="249" t="s">
        <v>97</v>
      </c>
      <c r="B17" s="250" t="s">
        <v>125</v>
      </c>
      <c r="C17" s="251" t="s">
        <v>126</v>
      </c>
      <c r="D17" s="252"/>
      <c r="E17" s="253"/>
      <c r="F17" s="253"/>
      <c r="G17" s="254"/>
      <c r="H17" s="255"/>
      <c r="I17" s="256"/>
      <c r="J17" s="257"/>
      <c r="K17" s="258"/>
      <c r="O17" s="259">
        <v>1</v>
      </c>
    </row>
    <row r="18" spans="1:80" x14ac:dyDescent="0.2">
      <c r="A18" s="260">
        <v>5</v>
      </c>
      <c r="B18" s="261" t="s">
        <v>128</v>
      </c>
      <c r="C18" s="262" t="s">
        <v>129</v>
      </c>
      <c r="D18" s="263" t="s">
        <v>120</v>
      </c>
      <c r="E18" s="264">
        <v>15.29</v>
      </c>
      <c r="F18" s="264">
        <v>0</v>
      </c>
      <c r="G18" s="265">
        <f>E18*F18</f>
        <v>0</v>
      </c>
      <c r="H18" s="266">
        <v>1.3999999999999999E-4</v>
      </c>
      <c r="I18" s="267">
        <f>E18*H18</f>
        <v>2.1405999999999999E-3</v>
      </c>
      <c r="J18" s="266">
        <v>0</v>
      </c>
      <c r="K18" s="267">
        <f>E18*J18</f>
        <v>0</v>
      </c>
      <c r="O18" s="259">
        <v>2</v>
      </c>
      <c r="AA18" s="232">
        <v>1</v>
      </c>
      <c r="AB18" s="232">
        <v>1</v>
      </c>
      <c r="AC18" s="232">
        <v>1</v>
      </c>
      <c r="AZ18" s="232">
        <v>1</v>
      </c>
      <c r="BA18" s="232">
        <f>IF(AZ18=1,G18,0)</f>
        <v>0</v>
      </c>
      <c r="BB18" s="232">
        <f>IF(AZ18=2,G18,0)</f>
        <v>0</v>
      </c>
      <c r="BC18" s="232">
        <f>IF(AZ18=3,G18,0)</f>
        <v>0</v>
      </c>
      <c r="BD18" s="232">
        <f>IF(AZ18=4,G18,0)</f>
        <v>0</v>
      </c>
      <c r="BE18" s="232">
        <f>IF(AZ18=5,G18,0)</f>
        <v>0</v>
      </c>
      <c r="CA18" s="259">
        <v>1</v>
      </c>
      <c r="CB18" s="259">
        <v>1</v>
      </c>
    </row>
    <row r="19" spans="1:80" x14ac:dyDescent="0.2">
      <c r="A19" s="260">
        <v>6</v>
      </c>
      <c r="B19" s="261" t="s">
        <v>134</v>
      </c>
      <c r="C19" s="262" t="s">
        <v>135</v>
      </c>
      <c r="D19" s="263" t="s">
        <v>120</v>
      </c>
      <c r="E19" s="264">
        <v>15.29</v>
      </c>
      <c r="F19" s="264">
        <v>0</v>
      </c>
      <c r="G19" s="265">
        <f>E19*F19</f>
        <v>0</v>
      </c>
      <c r="H19" s="266">
        <v>4.1450000000000001E-2</v>
      </c>
      <c r="I19" s="267">
        <f>E19*H19</f>
        <v>0.63377050000000001</v>
      </c>
      <c r="J19" s="266">
        <v>0</v>
      </c>
      <c r="K19" s="267">
        <f>E19*J19</f>
        <v>0</v>
      </c>
      <c r="O19" s="259">
        <v>2</v>
      </c>
      <c r="AA19" s="232">
        <v>1</v>
      </c>
      <c r="AB19" s="232">
        <v>1</v>
      </c>
      <c r="AC19" s="232">
        <v>1</v>
      </c>
      <c r="AZ19" s="232">
        <v>1</v>
      </c>
      <c r="BA19" s="232">
        <f>IF(AZ19=1,G19,0)</f>
        <v>0</v>
      </c>
      <c r="BB19" s="232">
        <f>IF(AZ19=2,G19,0)</f>
        <v>0</v>
      </c>
      <c r="BC19" s="232">
        <f>IF(AZ19=3,G19,0)</f>
        <v>0</v>
      </c>
      <c r="BD19" s="232">
        <f>IF(AZ19=4,G19,0)</f>
        <v>0</v>
      </c>
      <c r="BE19" s="232">
        <f>IF(AZ19=5,G19,0)</f>
        <v>0</v>
      </c>
      <c r="CA19" s="259">
        <v>1</v>
      </c>
      <c r="CB19" s="259">
        <v>1</v>
      </c>
    </row>
    <row r="20" spans="1:80" x14ac:dyDescent="0.2">
      <c r="A20" s="268"/>
      <c r="B20" s="271"/>
      <c r="C20" s="326" t="s">
        <v>337</v>
      </c>
      <c r="D20" s="327"/>
      <c r="E20" s="272">
        <v>11.6</v>
      </c>
      <c r="F20" s="273"/>
      <c r="G20" s="274"/>
      <c r="H20" s="275"/>
      <c r="I20" s="269"/>
      <c r="J20" s="276"/>
      <c r="K20" s="269"/>
      <c r="M20" s="270" t="s">
        <v>337</v>
      </c>
      <c r="O20" s="259"/>
    </row>
    <row r="21" spans="1:80" x14ac:dyDescent="0.2">
      <c r="A21" s="268"/>
      <c r="B21" s="271"/>
      <c r="C21" s="326" t="s">
        <v>338</v>
      </c>
      <c r="D21" s="327"/>
      <c r="E21" s="272">
        <v>1.62</v>
      </c>
      <c r="F21" s="273"/>
      <c r="G21" s="274"/>
      <c r="H21" s="275"/>
      <c r="I21" s="269"/>
      <c r="J21" s="276"/>
      <c r="K21" s="269"/>
      <c r="M21" s="270" t="s">
        <v>338</v>
      </c>
      <c r="O21" s="259"/>
    </row>
    <row r="22" spans="1:80" x14ac:dyDescent="0.2">
      <c r="A22" s="268"/>
      <c r="B22" s="271"/>
      <c r="C22" s="326" t="s">
        <v>339</v>
      </c>
      <c r="D22" s="327"/>
      <c r="E22" s="272">
        <v>2.0699999999999998</v>
      </c>
      <c r="F22" s="273"/>
      <c r="G22" s="274"/>
      <c r="H22" s="275"/>
      <c r="I22" s="269"/>
      <c r="J22" s="276"/>
      <c r="K22" s="269"/>
      <c r="M22" s="270" t="s">
        <v>339</v>
      </c>
      <c r="O22" s="259"/>
    </row>
    <row r="23" spans="1:80" x14ac:dyDescent="0.2">
      <c r="A23" s="260">
        <v>7</v>
      </c>
      <c r="B23" s="261" t="s">
        <v>136</v>
      </c>
      <c r="C23" s="262" t="s">
        <v>137</v>
      </c>
      <c r="D23" s="263" t="s">
        <v>120</v>
      </c>
      <c r="E23" s="264">
        <v>15.29</v>
      </c>
      <c r="F23" s="264">
        <v>0</v>
      </c>
      <c r="G23" s="265">
        <f>E23*F23</f>
        <v>0</v>
      </c>
      <c r="H23" s="266">
        <v>5.2580000000000002E-2</v>
      </c>
      <c r="I23" s="267">
        <f>E23*H23</f>
        <v>0.8039482</v>
      </c>
      <c r="J23" s="266">
        <v>0</v>
      </c>
      <c r="K23" s="267">
        <f>E23*J23</f>
        <v>0</v>
      </c>
      <c r="O23" s="259">
        <v>2</v>
      </c>
      <c r="AA23" s="232">
        <v>1</v>
      </c>
      <c r="AB23" s="232">
        <v>1</v>
      </c>
      <c r="AC23" s="232">
        <v>1</v>
      </c>
      <c r="AZ23" s="232">
        <v>1</v>
      </c>
      <c r="BA23" s="232">
        <f>IF(AZ23=1,G23,0)</f>
        <v>0</v>
      </c>
      <c r="BB23" s="232">
        <f>IF(AZ23=2,G23,0)</f>
        <v>0</v>
      </c>
      <c r="BC23" s="232">
        <f>IF(AZ23=3,G23,0)</f>
        <v>0</v>
      </c>
      <c r="BD23" s="232">
        <f>IF(AZ23=4,G23,0)</f>
        <v>0</v>
      </c>
      <c r="BE23" s="232">
        <f>IF(AZ23=5,G23,0)</f>
        <v>0</v>
      </c>
      <c r="CA23" s="259">
        <v>1</v>
      </c>
      <c r="CB23" s="259">
        <v>1</v>
      </c>
    </row>
    <row r="24" spans="1:80" x14ac:dyDescent="0.2">
      <c r="A24" s="268"/>
      <c r="B24" s="271"/>
      <c r="C24" s="326" t="s">
        <v>337</v>
      </c>
      <c r="D24" s="327"/>
      <c r="E24" s="272">
        <v>11.6</v>
      </c>
      <c r="F24" s="273"/>
      <c r="G24" s="274"/>
      <c r="H24" s="275"/>
      <c r="I24" s="269"/>
      <c r="J24" s="276"/>
      <c r="K24" s="269"/>
      <c r="M24" s="270" t="s">
        <v>337</v>
      </c>
      <c r="O24" s="259"/>
    </row>
    <row r="25" spans="1:80" x14ac:dyDescent="0.2">
      <c r="A25" s="268"/>
      <c r="B25" s="271"/>
      <c r="C25" s="326" t="s">
        <v>338</v>
      </c>
      <c r="D25" s="327"/>
      <c r="E25" s="272">
        <v>1.62</v>
      </c>
      <c r="F25" s="273"/>
      <c r="G25" s="274"/>
      <c r="H25" s="275"/>
      <c r="I25" s="269"/>
      <c r="J25" s="276"/>
      <c r="K25" s="269"/>
      <c r="M25" s="270" t="s">
        <v>338</v>
      </c>
      <c r="O25" s="259"/>
    </row>
    <row r="26" spans="1:80" x14ac:dyDescent="0.2">
      <c r="A26" s="268"/>
      <c r="B26" s="271"/>
      <c r="C26" s="326" t="s">
        <v>339</v>
      </c>
      <c r="D26" s="327"/>
      <c r="E26" s="272">
        <v>2.0699999999999998</v>
      </c>
      <c r="F26" s="273"/>
      <c r="G26" s="274"/>
      <c r="H26" s="275"/>
      <c r="I26" s="269"/>
      <c r="J26" s="276"/>
      <c r="K26" s="269"/>
      <c r="M26" s="270" t="s">
        <v>339</v>
      </c>
      <c r="O26" s="259"/>
    </row>
    <row r="27" spans="1:80" ht="22.5" x14ac:dyDescent="0.2">
      <c r="A27" s="260">
        <v>8</v>
      </c>
      <c r="B27" s="261" t="s">
        <v>138</v>
      </c>
      <c r="C27" s="262" t="s">
        <v>139</v>
      </c>
      <c r="D27" s="263" t="s">
        <v>120</v>
      </c>
      <c r="E27" s="264">
        <v>25.44</v>
      </c>
      <c r="F27" s="264">
        <v>0</v>
      </c>
      <c r="G27" s="265">
        <f>E27*F27</f>
        <v>0</v>
      </c>
      <c r="H27" s="266">
        <v>4.0000000000000002E-4</v>
      </c>
      <c r="I27" s="267">
        <f>E27*H27</f>
        <v>1.0176000000000001E-2</v>
      </c>
      <c r="J27" s="266">
        <v>0</v>
      </c>
      <c r="K27" s="267">
        <f>E27*J27</f>
        <v>0</v>
      </c>
      <c r="O27" s="259">
        <v>2</v>
      </c>
      <c r="AA27" s="232">
        <v>1</v>
      </c>
      <c r="AB27" s="232">
        <v>1</v>
      </c>
      <c r="AC27" s="232">
        <v>1</v>
      </c>
      <c r="AZ27" s="232">
        <v>1</v>
      </c>
      <c r="BA27" s="232">
        <f>IF(AZ27=1,G27,0)</f>
        <v>0</v>
      </c>
      <c r="BB27" s="232">
        <f>IF(AZ27=2,G27,0)</f>
        <v>0</v>
      </c>
      <c r="BC27" s="232">
        <f>IF(AZ27=3,G27,0)</f>
        <v>0</v>
      </c>
      <c r="BD27" s="232">
        <f>IF(AZ27=4,G27,0)</f>
        <v>0</v>
      </c>
      <c r="BE27" s="232">
        <f>IF(AZ27=5,G27,0)</f>
        <v>0</v>
      </c>
      <c r="CA27" s="259">
        <v>1</v>
      </c>
      <c r="CB27" s="259">
        <v>1</v>
      </c>
    </row>
    <row r="28" spans="1:80" x14ac:dyDescent="0.2">
      <c r="A28" s="268"/>
      <c r="B28" s="271"/>
      <c r="C28" s="326" t="s">
        <v>340</v>
      </c>
      <c r="D28" s="327"/>
      <c r="E28" s="272">
        <v>13.25</v>
      </c>
      <c r="F28" s="273"/>
      <c r="G28" s="274"/>
      <c r="H28" s="275"/>
      <c r="I28" s="269"/>
      <c r="J28" s="276"/>
      <c r="K28" s="269"/>
      <c r="M28" s="270" t="s">
        <v>340</v>
      </c>
      <c r="O28" s="259"/>
    </row>
    <row r="29" spans="1:80" x14ac:dyDescent="0.2">
      <c r="A29" s="268"/>
      <c r="B29" s="271"/>
      <c r="C29" s="326" t="s">
        <v>341</v>
      </c>
      <c r="D29" s="327"/>
      <c r="E29" s="272">
        <v>10.119999999999999</v>
      </c>
      <c r="F29" s="273"/>
      <c r="G29" s="274"/>
      <c r="H29" s="275"/>
      <c r="I29" s="269"/>
      <c r="J29" s="276"/>
      <c r="K29" s="269"/>
      <c r="M29" s="270" t="s">
        <v>341</v>
      </c>
      <c r="O29" s="259"/>
    </row>
    <row r="30" spans="1:80" x14ac:dyDescent="0.2">
      <c r="A30" s="268"/>
      <c r="B30" s="271"/>
      <c r="C30" s="326" t="s">
        <v>339</v>
      </c>
      <c r="D30" s="327"/>
      <c r="E30" s="272">
        <v>2.0699999999999998</v>
      </c>
      <c r="F30" s="273"/>
      <c r="G30" s="274"/>
      <c r="H30" s="275"/>
      <c r="I30" s="269"/>
      <c r="J30" s="276"/>
      <c r="K30" s="269"/>
      <c r="M30" s="270" t="s">
        <v>339</v>
      </c>
      <c r="O30" s="259"/>
    </row>
    <row r="31" spans="1:80" x14ac:dyDescent="0.2">
      <c r="A31" s="260">
        <v>9</v>
      </c>
      <c r="B31" s="261" t="s">
        <v>144</v>
      </c>
      <c r="C31" s="262" t="s">
        <v>145</v>
      </c>
      <c r="D31" s="263" t="s">
        <v>120</v>
      </c>
      <c r="E31" s="264">
        <v>15.29</v>
      </c>
      <c r="F31" s="264">
        <v>0</v>
      </c>
      <c r="G31" s="265">
        <f>E31*F31</f>
        <v>0</v>
      </c>
      <c r="H31" s="266">
        <v>3.5E-4</v>
      </c>
      <c r="I31" s="267">
        <f>E31*H31</f>
        <v>5.3514999999999995E-3</v>
      </c>
      <c r="J31" s="266">
        <v>0</v>
      </c>
      <c r="K31" s="267">
        <f>E31*J31</f>
        <v>0</v>
      </c>
      <c r="O31" s="259">
        <v>2</v>
      </c>
      <c r="AA31" s="232">
        <v>1</v>
      </c>
      <c r="AB31" s="232">
        <v>1</v>
      </c>
      <c r="AC31" s="232">
        <v>1</v>
      </c>
      <c r="AZ31" s="232">
        <v>1</v>
      </c>
      <c r="BA31" s="232">
        <f>IF(AZ31=1,G31,0)</f>
        <v>0</v>
      </c>
      <c r="BB31" s="232">
        <f>IF(AZ31=2,G31,0)</f>
        <v>0</v>
      </c>
      <c r="BC31" s="232">
        <f>IF(AZ31=3,G31,0)</f>
        <v>0</v>
      </c>
      <c r="BD31" s="232">
        <f>IF(AZ31=4,G31,0)</f>
        <v>0</v>
      </c>
      <c r="BE31" s="232">
        <f>IF(AZ31=5,G31,0)</f>
        <v>0</v>
      </c>
      <c r="CA31" s="259">
        <v>1</v>
      </c>
      <c r="CB31" s="259">
        <v>1</v>
      </c>
    </row>
    <row r="32" spans="1:80" x14ac:dyDescent="0.2">
      <c r="A32" s="268"/>
      <c r="B32" s="271"/>
      <c r="C32" s="326" t="s">
        <v>337</v>
      </c>
      <c r="D32" s="327"/>
      <c r="E32" s="272">
        <v>11.6</v>
      </c>
      <c r="F32" s="273"/>
      <c r="G32" s="274"/>
      <c r="H32" s="275"/>
      <c r="I32" s="269"/>
      <c r="J32" s="276"/>
      <c r="K32" s="269"/>
      <c r="M32" s="270" t="s">
        <v>337</v>
      </c>
      <c r="O32" s="259"/>
    </row>
    <row r="33" spans="1:80" x14ac:dyDescent="0.2">
      <c r="A33" s="268"/>
      <c r="B33" s="271"/>
      <c r="C33" s="326" t="s">
        <v>338</v>
      </c>
      <c r="D33" s="327"/>
      <c r="E33" s="272">
        <v>1.62</v>
      </c>
      <c r="F33" s="273"/>
      <c r="G33" s="274"/>
      <c r="H33" s="275"/>
      <c r="I33" s="269"/>
      <c r="J33" s="276"/>
      <c r="K33" s="269"/>
      <c r="M33" s="270" t="s">
        <v>338</v>
      </c>
      <c r="O33" s="259"/>
    </row>
    <row r="34" spans="1:80" x14ac:dyDescent="0.2">
      <c r="A34" s="268"/>
      <c r="B34" s="271"/>
      <c r="C34" s="326" t="s">
        <v>339</v>
      </c>
      <c r="D34" s="327"/>
      <c r="E34" s="272">
        <v>2.0699999999999998</v>
      </c>
      <c r="F34" s="273"/>
      <c r="G34" s="274"/>
      <c r="H34" s="275"/>
      <c r="I34" s="269"/>
      <c r="J34" s="276"/>
      <c r="K34" s="269"/>
      <c r="M34" s="270" t="s">
        <v>339</v>
      </c>
      <c r="O34" s="259"/>
    </row>
    <row r="35" spans="1:80" x14ac:dyDescent="0.2">
      <c r="A35" s="260">
        <v>10</v>
      </c>
      <c r="B35" s="261" t="s">
        <v>146</v>
      </c>
      <c r="C35" s="262" t="s">
        <v>147</v>
      </c>
      <c r="D35" s="263" t="s">
        <v>120</v>
      </c>
      <c r="E35" s="264">
        <v>17.940000000000001</v>
      </c>
      <c r="F35" s="264">
        <v>0</v>
      </c>
      <c r="G35" s="265">
        <f>E35*F35</f>
        <v>0</v>
      </c>
      <c r="H35" s="266">
        <v>0</v>
      </c>
      <c r="I35" s="267">
        <f>E35*H35</f>
        <v>0</v>
      </c>
      <c r="J35" s="266">
        <v>0</v>
      </c>
      <c r="K35" s="267">
        <f>E35*J35</f>
        <v>0</v>
      </c>
      <c r="O35" s="259">
        <v>2</v>
      </c>
      <c r="AA35" s="232">
        <v>1</v>
      </c>
      <c r="AB35" s="232">
        <v>0</v>
      </c>
      <c r="AC35" s="232">
        <v>0</v>
      </c>
      <c r="AZ35" s="232">
        <v>1</v>
      </c>
      <c r="BA35" s="232">
        <f>IF(AZ35=1,G35,0)</f>
        <v>0</v>
      </c>
      <c r="BB35" s="232">
        <f>IF(AZ35=2,G35,0)</f>
        <v>0</v>
      </c>
      <c r="BC35" s="232">
        <f>IF(AZ35=3,G35,0)</f>
        <v>0</v>
      </c>
      <c r="BD35" s="232">
        <f>IF(AZ35=4,G35,0)</f>
        <v>0</v>
      </c>
      <c r="BE35" s="232">
        <f>IF(AZ35=5,G35,0)</f>
        <v>0</v>
      </c>
      <c r="CA35" s="259">
        <v>1</v>
      </c>
      <c r="CB35" s="259">
        <v>0</v>
      </c>
    </row>
    <row r="36" spans="1:80" x14ac:dyDescent="0.2">
      <c r="A36" s="268"/>
      <c r="B36" s="271"/>
      <c r="C36" s="326" t="s">
        <v>342</v>
      </c>
      <c r="D36" s="327"/>
      <c r="E36" s="272">
        <v>14.25</v>
      </c>
      <c r="F36" s="273"/>
      <c r="G36" s="274"/>
      <c r="H36" s="275"/>
      <c r="I36" s="269"/>
      <c r="J36" s="276"/>
      <c r="K36" s="269"/>
      <c r="M36" s="270" t="s">
        <v>342</v>
      </c>
      <c r="O36" s="259"/>
    </row>
    <row r="37" spans="1:80" x14ac:dyDescent="0.2">
      <c r="A37" s="268"/>
      <c r="B37" s="271"/>
      <c r="C37" s="326" t="s">
        <v>338</v>
      </c>
      <c r="D37" s="327"/>
      <c r="E37" s="272">
        <v>1.62</v>
      </c>
      <c r="F37" s="273"/>
      <c r="G37" s="274"/>
      <c r="H37" s="275"/>
      <c r="I37" s="269"/>
      <c r="J37" s="276"/>
      <c r="K37" s="269"/>
      <c r="M37" s="270" t="s">
        <v>338</v>
      </c>
      <c r="O37" s="259"/>
    </row>
    <row r="38" spans="1:80" x14ac:dyDescent="0.2">
      <c r="A38" s="268"/>
      <c r="B38" s="271"/>
      <c r="C38" s="326" t="s">
        <v>339</v>
      </c>
      <c r="D38" s="327"/>
      <c r="E38" s="272">
        <v>2.0699999999999998</v>
      </c>
      <c r="F38" s="273"/>
      <c r="G38" s="274"/>
      <c r="H38" s="275"/>
      <c r="I38" s="269"/>
      <c r="J38" s="276"/>
      <c r="K38" s="269"/>
      <c r="M38" s="270" t="s">
        <v>339</v>
      </c>
      <c r="O38" s="259"/>
    </row>
    <row r="39" spans="1:80" x14ac:dyDescent="0.2">
      <c r="A39" s="277"/>
      <c r="B39" s="278" t="s">
        <v>98</v>
      </c>
      <c r="C39" s="279" t="s">
        <v>127</v>
      </c>
      <c r="D39" s="280"/>
      <c r="E39" s="281"/>
      <c r="F39" s="282"/>
      <c r="G39" s="283">
        <f>SUM(G17:G38)</f>
        <v>0</v>
      </c>
      <c r="H39" s="284"/>
      <c r="I39" s="285">
        <f>SUM(I17:I38)</f>
        <v>1.4553868000000001</v>
      </c>
      <c r="J39" s="284"/>
      <c r="K39" s="285">
        <f>SUM(K17:K38)</f>
        <v>0</v>
      </c>
      <c r="O39" s="259">
        <v>4</v>
      </c>
      <c r="BA39" s="286">
        <f>SUM(BA17:BA38)</f>
        <v>0</v>
      </c>
      <c r="BB39" s="286">
        <f>SUM(BB17:BB38)</f>
        <v>0</v>
      </c>
      <c r="BC39" s="286">
        <f>SUM(BC17:BC38)</f>
        <v>0</v>
      </c>
      <c r="BD39" s="286">
        <f>SUM(BD17:BD38)</f>
        <v>0</v>
      </c>
      <c r="BE39" s="286">
        <f>SUM(BE17:BE38)</f>
        <v>0</v>
      </c>
    </row>
    <row r="40" spans="1:80" x14ac:dyDescent="0.2">
      <c r="A40" s="249" t="s">
        <v>97</v>
      </c>
      <c r="B40" s="250" t="s">
        <v>150</v>
      </c>
      <c r="C40" s="251" t="s">
        <v>151</v>
      </c>
      <c r="D40" s="252"/>
      <c r="E40" s="253"/>
      <c r="F40" s="253"/>
      <c r="G40" s="254"/>
      <c r="H40" s="255"/>
      <c r="I40" s="256"/>
      <c r="J40" s="257"/>
      <c r="K40" s="258"/>
      <c r="O40" s="259">
        <v>1</v>
      </c>
    </row>
    <row r="41" spans="1:80" x14ac:dyDescent="0.2">
      <c r="A41" s="260">
        <v>11</v>
      </c>
      <c r="B41" s="261" t="s">
        <v>153</v>
      </c>
      <c r="C41" s="262" t="s">
        <v>154</v>
      </c>
      <c r="D41" s="263" t="s">
        <v>112</v>
      </c>
      <c r="E41" s="264">
        <v>1.0626</v>
      </c>
      <c r="F41" s="264">
        <v>0</v>
      </c>
      <c r="G41" s="265">
        <f>E41*F41</f>
        <v>0</v>
      </c>
      <c r="H41" s="266">
        <v>2.5249999999999999</v>
      </c>
      <c r="I41" s="267">
        <f>E41*H41</f>
        <v>2.683065</v>
      </c>
      <c r="J41" s="266">
        <v>0</v>
      </c>
      <c r="K41" s="267">
        <f>E41*J41</f>
        <v>0</v>
      </c>
      <c r="O41" s="259">
        <v>2</v>
      </c>
      <c r="AA41" s="232">
        <v>1</v>
      </c>
      <c r="AB41" s="232">
        <v>1</v>
      </c>
      <c r="AC41" s="232">
        <v>1</v>
      </c>
      <c r="AZ41" s="232">
        <v>1</v>
      </c>
      <c r="BA41" s="232">
        <f>IF(AZ41=1,G41,0)</f>
        <v>0</v>
      </c>
      <c r="BB41" s="232">
        <f>IF(AZ41=2,G41,0)</f>
        <v>0</v>
      </c>
      <c r="BC41" s="232">
        <f>IF(AZ41=3,G41,0)</f>
        <v>0</v>
      </c>
      <c r="BD41" s="232">
        <f>IF(AZ41=4,G41,0)</f>
        <v>0</v>
      </c>
      <c r="BE41" s="232">
        <f>IF(AZ41=5,G41,0)</f>
        <v>0</v>
      </c>
      <c r="CA41" s="259">
        <v>1</v>
      </c>
      <c r="CB41" s="259">
        <v>1</v>
      </c>
    </row>
    <row r="42" spans="1:80" x14ac:dyDescent="0.2">
      <c r="A42" s="268"/>
      <c r="B42" s="271"/>
      <c r="C42" s="326" t="s">
        <v>343</v>
      </c>
      <c r="D42" s="327"/>
      <c r="E42" s="272">
        <v>1.0626</v>
      </c>
      <c r="F42" s="273"/>
      <c r="G42" s="274"/>
      <c r="H42" s="275"/>
      <c r="I42" s="269"/>
      <c r="J42" s="276"/>
      <c r="K42" s="269"/>
      <c r="M42" s="270" t="s">
        <v>343</v>
      </c>
      <c r="O42" s="259"/>
    </row>
    <row r="43" spans="1:80" x14ac:dyDescent="0.2">
      <c r="A43" s="260">
        <v>12</v>
      </c>
      <c r="B43" s="261" t="s">
        <v>157</v>
      </c>
      <c r="C43" s="262" t="s">
        <v>158</v>
      </c>
      <c r="D43" s="263" t="s">
        <v>112</v>
      </c>
      <c r="E43" s="264">
        <v>1.0626</v>
      </c>
      <c r="F43" s="264">
        <v>0</v>
      </c>
      <c r="G43" s="265">
        <f>E43*F43</f>
        <v>0</v>
      </c>
      <c r="H43" s="266">
        <v>0</v>
      </c>
      <c r="I43" s="267">
        <f>E43*H43</f>
        <v>0</v>
      </c>
      <c r="J43" s="266">
        <v>0</v>
      </c>
      <c r="K43" s="267">
        <f>E43*J43</f>
        <v>0</v>
      </c>
      <c r="O43" s="259">
        <v>2</v>
      </c>
      <c r="AA43" s="232">
        <v>1</v>
      </c>
      <c r="AB43" s="232">
        <v>1</v>
      </c>
      <c r="AC43" s="232">
        <v>1</v>
      </c>
      <c r="AZ43" s="232">
        <v>1</v>
      </c>
      <c r="BA43" s="232">
        <f>IF(AZ43=1,G43,0)</f>
        <v>0</v>
      </c>
      <c r="BB43" s="232">
        <f>IF(AZ43=2,G43,0)</f>
        <v>0</v>
      </c>
      <c r="BC43" s="232">
        <f>IF(AZ43=3,G43,0)</f>
        <v>0</v>
      </c>
      <c r="BD43" s="232">
        <f>IF(AZ43=4,G43,0)</f>
        <v>0</v>
      </c>
      <c r="BE43" s="232">
        <f>IF(AZ43=5,G43,0)</f>
        <v>0</v>
      </c>
      <c r="CA43" s="259">
        <v>1</v>
      </c>
      <c r="CB43" s="259">
        <v>1</v>
      </c>
    </row>
    <row r="44" spans="1:80" x14ac:dyDescent="0.2">
      <c r="A44" s="260">
        <v>13</v>
      </c>
      <c r="B44" s="261" t="s">
        <v>159</v>
      </c>
      <c r="C44" s="262" t="s">
        <v>160</v>
      </c>
      <c r="D44" s="263" t="s">
        <v>112</v>
      </c>
      <c r="E44" s="264">
        <v>1.0626</v>
      </c>
      <c r="F44" s="264">
        <v>0</v>
      </c>
      <c r="G44" s="265">
        <f>E44*F44</f>
        <v>0</v>
      </c>
      <c r="H44" s="266">
        <v>0</v>
      </c>
      <c r="I44" s="267">
        <f>E44*H44</f>
        <v>0</v>
      </c>
      <c r="J44" s="266">
        <v>0</v>
      </c>
      <c r="K44" s="267">
        <f>E44*J44</f>
        <v>0</v>
      </c>
      <c r="O44" s="259">
        <v>2</v>
      </c>
      <c r="AA44" s="232">
        <v>1</v>
      </c>
      <c r="AB44" s="232">
        <v>1</v>
      </c>
      <c r="AC44" s="232">
        <v>1</v>
      </c>
      <c r="AZ44" s="232">
        <v>1</v>
      </c>
      <c r="BA44" s="232">
        <f>IF(AZ44=1,G44,0)</f>
        <v>0</v>
      </c>
      <c r="BB44" s="232">
        <f>IF(AZ44=2,G44,0)</f>
        <v>0</v>
      </c>
      <c r="BC44" s="232">
        <f>IF(AZ44=3,G44,0)</f>
        <v>0</v>
      </c>
      <c r="BD44" s="232">
        <f>IF(AZ44=4,G44,0)</f>
        <v>0</v>
      </c>
      <c r="BE44" s="232">
        <f>IF(AZ44=5,G44,0)</f>
        <v>0</v>
      </c>
      <c r="CA44" s="259">
        <v>1</v>
      </c>
      <c r="CB44" s="259">
        <v>1</v>
      </c>
    </row>
    <row r="45" spans="1:80" ht="22.5" x14ac:dyDescent="0.2">
      <c r="A45" s="260">
        <v>14</v>
      </c>
      <c r="B45" s="261" t="s">
        <v>161</v>
      </c>
      <c r="C45" s="262" t="s">
        <v>162</v>
      </c>
      <c r="D45" s="263" t="s">
        <v>116</v>
      </c>
      <c r="E45" s="264">
        <v>3.8600000000000002E-2</v>
      </c>
      <c r="F45" s="264">
        <v>0</v>
      </c>
      <c r="G45" s="265">
        <f>E45*F45</f>
        <v>0</v>
      </c>
      <c r="H45" s="266">
        <v>1.0662499999999999</v>
      </c>
      <c r="I45" s="267">
        <f>E45*H45</f>
        <v>4.1157249999999999E-2</v>
      </c>
      <c r="J45" s="266">
        <v>0</v>
      </c>
      <c r="K45" s="267">
        <f>E45*J45</f>
        <v>0</v>
      </c>
      <c r="O45" s="259">
        <v>2</v>
      </c>
      <c r="AA45" s="232">
        <v>1</v>
      </c>
      <c r="AB45" s="232">
        <v>1</v>
      </c>
      <c r="AC45" s="232">
        <v>1</v>
      </c>
      <c r="AZ45" s="232">
        <v>1</v>
      </c>
      <c r="BA45" s="232">
        <f>IF(AZ45=1,G45,0)</f>
        <v>0</v>
      </c>
      <c r="BB45" s="232">
        <f>IF(AZ45=2,G45,0)</f>
        <v>0</v>
      </c>
      <c r="BC45" s="232">
        <f>IF(AZ45=3,G45,0)</f>
        <v>0</v>
      </c>
      <c r="BD45" s="232">
        <f>IF(AZ45=4,G45,0)</f>
        <v>0</v>
      </c>
      <c r="BE45" s="232">
        <f>IF(AZ45=5,G45,0)</f>
        <v>0</v>
      </c>
      <c r="CA45" s="259">
        <v>1</v>
      </c>
      <c r="CB45" s="259">
        <v>1</v>
      </c>
    </row>
    <row r="46" spans="1:80" x14ac:dyDescent="0.2">
      <c r="A46" s="268"/>
      <c r="B46" s="271"/>
      <c r="C46" s="326" t="s">
        <v>344</v>
      </c>
      <c r="D46" s="327"/>
      <c r="E46" s="272">
        <v>3.8600000000000002E-2</v>
      </c>
      <c r="F46" s="273"/>
      <c r="G46" s="274"/>
      <c r="H46" s="275"/>
      <c r="I46" s="269"/>
      <c r="J46" s="276"/>
      <c r="K46" s="269"/>
      <c r="M46" s="270" t="s">
        <v>344</v>
      </c>
      <c r="O46" s="259"/>
    </row>
    <row r="47" spans="1:80" x14ac:dyDescent="0.2">
      <c r="A47" s="277"/>
      <c r="B47" s="278" t="s">
        <v>98</v>
      </c>
      <c r="C47" s="279" t="s">
        <v>152</v>
      </c>
      <c r="D47" s="280"/>
      <c r="E47" s="281"/>
      <c r="F47" s="282"/>
      <c r="G47" s="283">
        <f>SUM(G40:G46)</f>
        <v>0</v>
      </c>
      <c r="H47" s="284"/>
      <c r="I47" s="285">
        <f>SUM(I40:I46)</f>
        <v>2.72422225</v>
      </c>
      <c r="J47" s="284"/>
      <c r="K47" s="285">
        <f>SUM(K40:K46)</f>
        <v>0</v>
      </c>
      <c r="O47" s="259">
        <v>4</v>
      </c>
      <c r="BA47" s="286">
        <f>SUM(BA40:BA46)</f>
        <v>0</v>
      </c>
      <c r="BB47" s="286">
        <f>SUM(BB40:BB46)</f>
        <v>0</v>
      </c>
      <c r="BC47" s="286">
        <f>SUM(BC40:BC46)</f>
        <v>0</v>
      </c>
      <c r="BD47" s="286">
        <f>SUM(BD40:BD46)</f>
        <v>0</v>
      </c>
      <c r="BE47" s="286">
        <f>SUM(BE40:BE46)</f>
        <v>0</v>
      </c>
    </row>
    <row r="48" spans="1:80" x14ac:dyDescent="0.2">
      <c r="A48" s="249" t="s">
        <v>97</v>
      </c>
      <c r="B48" s="250" t="s">
        <v>171</v>
      </c>
      <c r="C48" s="251" t="s">
        <v>172</v>
      </c>
      <c r="D48" s="252"/>
      <c r="E48" s="253"/>
      <c r="F48" s="253"/>
      <c r="G48" s="254"/>
      <c r="H48" s="255"/>
      <c r="I48" s="256"/>
      <c r="J48" s="257"/>
      <c r="K48" s="258"/>
      <c r="O48" s="259">
        <v>1</v>
      </c>
    </row>
    <row r="49" spans="1:80" x14ac:dyDescent="0.2">
      <c r="A49" s="260">
        <v>15</v>
      </c>
      <c r="B49" s="261" t="s">
        <v>345</v>
      </c>
      <c r="C49" s="262" t="s">
        <v>346</v>
      </c>
      <c r="D49" s="263" t="s">
        <v>120</v>
      </c>
      <c r="E49" s="264">
        <v>5</v>
      </c>
      <c r="F49" s="264">
        <v>0</v>
      </c>
      <c r="G49" s="265">
        <f>E49*F49</f>
        <v>0</v>
      </c>
      <c r="H49" s="266">
        <v>5.9199999999999999E-3</v>
      </c>
      <c r="I49" s="267">
        <f>E49*H49</f>
        <v>2.9600000000000001E-2</v>
      </c>
      <c r="J49" s="266">
        <v>0</v>
      </c>
      <c r="K49" s="267">
        <f>E49*J49</f>
        <v>0</v>
      </c>
      <c r="O49" s="259">
        <v>2</v>
      </c>
      <c r="AA49" s="232">
        <v>1</v>
      </c>
      <c r="AB49" s="232">
        <v>1</v>
      </c>
      <c r="AC49" s="232">
        <v>1</v>
      </c>
      <c r="AZ49" s="232">
        <v>1</v>
      </c>
      <c r="BA49" s="232">
        <f>IF(AZ49=1,G49,0)</f>
        <v>0</v>
      </c>
      <c r="BB49" s="232">
        <f>IF(AZ49=2,G49,0)</f>
        <v>0</v>
      </c>
      <c r="BC49" s="232">
        <f>IF(AZ49=3,G49,0)</f>
        <v>0</v>
      </c>
      <c r="BD49" s="232">
        <f>IF(AZ49=4,G49,0)</f>
        <v>0</v>
      </c>
      <c r="BE49" s="232">
        <f>IF(AZ49=5,G49,0)</f>
        <v>0</v>
      </c>
      <c r="CA49" s="259">
        <v>1</v>
      </c>
      <c r="CB49" s="259">
        <v>1</v>
      </c>
    </row>
    <row r="50" spans="1:80" x14ac:dyDescent="0.2">
      <c r="A50" s="268"/>
      <c r="B50" s="271"/>
      <c r="C50" s="326" t="s">
        <v>347</v>
      </c>
      <c r="D50" s="327"/>
      <c r="E50" s="272">
        <v>5</v>
      </c>
      <c r="F50" s="273"/>
      <c r="G50" s="274"/>
      <c r="H50" s="275"/>
      <c r="I50" s="269"/>
      <c r="J50" s="276"/>
      <c r="K50" s="269"/>
      <c r="M50" s="270" t="s">
        <v>347</v>
      </c>
      <c r="O50" s="259"/>
    </row>
    <row r="51" spans="1:80" x14ac:dyDescent="0.2">
      <c r="A51" s="277"/>
      <c r="B51" s="278" t="s">
        <v>98</v>
      </c>
      <c r="C51" s="279" t="s">
        <v>173</v>
      </c>
      <c r="D51" s="280"/>
      <c r="E51" s="281"/>
      <c r="F51" s="282"/>
      <c r="G51" s="283">
        <f>SUM(G48:G50)</f>
        <v>0</v>
      </c>
      <c r="H51" s="284"/>
      <c r="I51" s="285">
        <f>SUM(I48:I50)</f>
        <v>2.9600000000000001E-2</v>
      </c>
      <c r="J51" s="284"/>
      <c r="K51" s="285">
        <f>SUM(K48:K50)</f>
        <v>0</v>
      </c>
      <c r="O51" s="259">
        <v>4</v>
      </c>
      <c r="BA51" s="286">
        <f>SUM(BA48:BA50)</f>
        <v>0</v>
      </c>
      <c r="BB51" s="286">
        <f>SUM(BB48:BB50)</f>
        <v>0</v>
      </c>
      <c r="BC51" s="286">
        <f>SUM(BC48:BC50)</f>
        <v>0</v>
      </c>
      <c r="BD51" s="286">
        <f>SUM(BD48:BD50)</f>
        <v>0</v>
      </c>
      <c r="BE51" s="286">
        <f>SUM(BE48:BE50)</f>
        <v>0</v>
      </c>
    </row>
    <row r="52" spans="1:80" x14ac:dyDescent="0.2">
      <c r="A52" s="249" t="s">
        <v>97</v>
      </c>
      <c r="B52" s="250" t="s">
        <v>177</v>
      </c>
      <c r="C52" s="251" t="s">
        <v>178</v>
      </c>
      <c r="D52" s="252"/>
      <c r="E52" s="253"/>
      <c r="F52" s="253"/>
      <c r="G52" s="254"/>
      <c r="H52" s="255"/>
      <c r="I52" s="256"/>
      <c r="J52" s="257"/>
      <c r="K52" s="258"/>
      <c r="O52" s="259">
        <v>1</v>
      </c>
    </row>
    <row r="53" spans="1:80" x14ac:dyDescent="0.2">
      <c r="A53" s="260">
        <v>16</v>
      </c>
      <c r="B53" s="261" t="s">
        <v>180</v>
      </c>
      <c r="C53" s="262" t="s">
        <v>181</v>
      </c>
      <c r="D53" s="263" t="s">
        <v>120</v>
      </c>
      <c r="E53" s="264">
        <v>16.372800000000002</v>
      </c>
      <c r="F53" s="264">
        <v>0</v>
      </c>
      <c r="G53" s="265">
        <f>E53*F53</f>
        <v>0</v>
      </c>
      <c r="H53" s="266">
        <v>4.0000000000000003E-5</v>
      </c>
      <c r="I53" s="267">
        <f>E53*H53</f>
        <v>6.5491200000000012E-4</v>
      </c>
      <c r="J53" s="266">
        <v>0</v>
      </c>
      <c r="K53" s="267">
        <f>E53*J53</f>
        <v>0</v>
      </c>
      <c r="O53" s="259">
        <v>2</v>
      </c>
      <c r="AA53" s="232">
        <v>1</v>
      </c>
      <c r="AB53" s="232">
        <v>1</v>
      </c>
      <c r="AC53" s="232">
        <v>1</v>
      </c>
      <c r="AZ53" s="232">
        <v>1</v>
      </c>
      <c r="BA53" s="232">
        <f>IF(AZ53=1,G53,0)</f>
        <v>0</v>
      </c>
      <c r="BB53" s="232">
        <f>IF(AZ53=2,G53,0)</f>
        <v>0</v>
      </c>
      <c r="BC53" s="232">
        <f>IF(AZ53=3,G53,0)</f>
        <v>0</v>
      </c>
      <c r="BD53" s="232">
        <f>IF(AZ53=4,G53,0)</f>
        <v>0</v>
      </c>
      <c r="BE53" s="232">
        <f>IF(AZ53=5,G53,0)</f>
        <v>0</v>
      </c>
      <c r="CA53" s="259">
        <v>1</v>
      </c>
      <c r="CB53" s="259">
        <v>1</v>
      </c>
    </row>
    <row r="54" spans="1:80" x14ac:dyDescent="0.2">
      <c r="A54" s="268"/>
      <c r="B54" s="271"/>
      <c r="C54" s="326" t="s">
        <v>348</v>
      </c>
      <c r="D54" s="327"/>
      <c r="E54" s="272">
        <v>16.372800000000002</v>
      </c>
      <c r="F54" s="273"/>
      <c r="G54" s="274"/>
      <c r="H54" s="275"/>
      <c r="I54" s="269"/>
      <c r="J54" s="276"/>
      <c r="K54" s="269"/>
      <c r="M54" s="270" t="s">
        <v>348</v>
      </c>
      <c r="O54" s="259"/>
    </row>
    <row r="55" spans="1:80" ht="22.5" x14ac:dyDescent="0.2">
      <c r="A55" s="260">
        <v>17</v>
      </c>
      <c r="B55" s="261" t="s">
        <v>182</v>
      </c>
      <c r="C55" s="262" t="s">
        <v>183</v>
      </c>
      <c r="D55" s="263" t="s">
        <v>120</v>
      </c>
      <c r="E55" s="264">
        <v>16.95</v>
      </c>
      <c r="F55" s="264">
        <v>0</v>
      </c>
      <c r="G55" s="265">
        <f>E55*F55</f>
        <v>0</v>
      </c>
      <c r="H55" s="266">
        <v>0</v>
      </c>
      <c r="I55" s="267">
        <f>E55*H55</f>
        <v>0</v>
      </c>
      <c r="J55" s="266">
        <v>0</v>
      </c>
      <c r="K55" s="267">
        <f>E55*J55</f>
        <v>0</v>
      </c>
      <c r="O55" s="259">
        <v>2</v>
      </c>
      <c r="AA55" s="232">
        <v>1</v>
      </c>
      <c r="AB55" s="232">
        <v>1</v>
      </c>
      <c r="AC55" s="232">
        <v>1</v>
      </c>
      <c r="AZ55" s="232">
        <v>1</v>
      </c>
      <c r="BA55" s="232">
        <f>IF(AZ55=1,G55,0)</f>
        <v>0</v>
      </c>
      <c r="BB55" s="232">
        <f>IF(AZ55=2,G55,0)</f>
        <v>0</v>
      </c>
      <c r="BC55" s="232">
        <f>IF(AZ55=3,G55,0)</f>
        <v>0</v>
      </c>
      <c r="BD55" s="232">
        <f>IF(AZ55=4,G55,0)</f>
        <v>0</v>
      </c>
      <c r="BE55" s="232">
        <f>IF(AZ55=5,G55,0)</f>
        <v>0</v>
      </c>
      <c r="CA55" s="259">
        <v>1</v>
      </c>
      <c r="CB55" s="259">
        <v>1</v>
      </c>
    </row>
    <row r="56" spans="1:80" x14ac:dyDescent="0.2">
      <c r="A56" s="268"/>
      <c r="B56" s="271"/>
      <c r="C56" s="326" t="s">
        <v>349</v>
      </c>
      <c r="D56" s="327"/>
      <c r="E56" s="272">
        <v>16.95</v>
      </c>
      <c r="F56" s="273"/>
      <c r="G56" s="274"/>
      <c r="H56" s="275"/>
      <c r="I56" s="269"/>
      <c r="J56" s="276"/>
      <c r="K56" s="269"/>
      <c r="M56" s="270" t="s">
        <v>349</v>
      </c>
      <c r="O56" s="259"/>
    </row>
    <row r="57" spans="1:80" x14ac:dyDescent="0.2">
      <c r="A57" s="260">
        <v>18</v>
      </c>
      <c r="B57" s="261" t="s">
        <v>185</v>
      </c>
      <c r="C57" s="262" t="s">
        <v>186</v>
      </c>
      <c r="D57" s="263" t="s">
        <v>187</v>
      </c>
      <c r="E57" s="264">
        <v>8</v>
      </c>
      <c r="F57" s="264">
        <v>0</v>
      </c>
      <c r="G57" s="265">
        <f>E57*F57</f>
        <v>0</v>
      </c>
      <c r="H57" s="266">
        <v>1.404E-2</v>
      </c>
      <c r="I57" s="267">
        <f>E57*H57</f>
        <v>0.11232</v>
      </c>
      <c r="J57" s="266">
        <v>0</v>
      </c>
      <c r="K57" s="267">
        <f>E57*J57</f>
        <v>0</v>
      </c>
      <c r="O57" s="259">
        <v>2</v>
      </c>
      <c r="AA57" s="232">
        <v>1</v>
      </c>
      <c r="AB57" s="232">
        <v>1</v>
      </c>
      <c r="AC57" s="232">
        <v>1</v>
      </c>
      <c r="AZ57" s="232">
        <v>1</v>
      </c>
      <c r="BA57" s="232">
        <f>IF(AZ57=1,G57,0)</f>
        <v>0</v>
      </c>
      <c r="BB57" s="232">
        <f>IF(AZ57=2,G57,0)</f>
        <v>0</v>
      </c>
      <c r="BC57" s="232">
        <f>IF(AZ57=3,G57,0)</f>
        <v>0</v>
      </c>
      <c r="BD57" s="232">
        <f>IF(AZ57=4,G57,0)</f>
        <v>0</v>
      </c>
      <c r="BE57" s="232">
        <f>IF(AZ57=5,G57,0)</f>
        <v>0</v>
      </c>
      <c r="CA57" s="259">
        <v>1</v>
      </c>
      <c r="CB57" s="259">
        <v>1</v>
      </c>
    </row>
    <row r="58" spans="1:80" x14ac:dyDescent="0.2">
      <c r="A58" s="260">
        <v>19</v>
      </c>
      <c r="B58" s="261" t="s">
        <v>189</v>
      </c>
      <c r="C58" s="262" t="s">
        <v>195</v>
      </c>
      <c r="D58" s="263" t="s">
        <v>196</v>
      </c>
      <c r="E58" s="264">
        <v>45</v>
      </c>
      <c r="F58" s="264">
        <v>0</v>
      </c>
      <c r="G58" s="265">
        <f>E58*F58</f>
        <v>0</v>
      </c>
      <c r="H58" s="266">
        <v>0</v>
      </c>
      <c r="I58" s="267">
        <f>E58*H58</f>
        <v>0</v>
      </c>
      <c r="J58" s="266"/>
      <c r="K58" s="267">
        <f>E58*J58</f>
        <v>0</v>
      </c>
      <c r="O58" s="259">
        <v>2</v>
      </c>
      <c r="AA58" s="232">
        <v>12</v>
      </c>
      <c r="AB58" s="232">
        <v>0</v>
      </c>
      <c r="AC58" s="232">
        <v>2</v>
      </c>
      <c r="AZ58" s="232">
        <v>1</v>
      </c>
      <c r="BA58" s="232">
        <f>IF(AZ58=1,G58,0)</f>
        <v>0</v>
      </c>
      <c r="BB58" s="232">
        <f>IF(AZ58=2,G58,0)</f>
        <v>0</v>
      </c>
      <c r="BC58" s="232">
        <f>IF(AZ58=3,G58,0)</f>
        <v>0</v>
      </c>
      <c r="BD58" s="232">
        <f>IF(AZ58=4,G58,0)</f>
        <v>0</v>
      </c>
      <c r="BE58" s="232">
        <f>IF(AZ58=5,G58,0)</f>
        <v>0</v>
      </c>
      <c r="CA58" s="259">
        <v>12</v>
      </c>
      <c r="CB58" s="259">
        <v>0</v>
      </c>
    </row>
    <row r="59" spans="1:80" ht="22.5" x14ac:dyDescent="0.2">
      <c r="A59" s="260">
        <v>20</v>
      </c>
      <c r="B59" s="261" t="s">
        <v>189</v>
      </c>
      <c r="C59" s="262" t="s">
        <v>198</v>
      </c>
      <c r="D59" s="263" t="s">
        <v>194</v>
      </c>
      <c r="E59" s="264">
        <v>4</v>
      </c>
      <c r="F59" s="264">
        <v>0</v>
      </c>
      <c r="G59" s="265">
        <f>E59*F59</f>
        <v>0</v>
      </c>
      <c r="H59" s="266">
        <v>0</v>
      </c>
      <c r="I59" s="267">
        <f>E59*H59</f>
        <v>0</v>
      </c>
      <c r="J59" s="266"/>
      <c r="K59" s="267">
        <f>E59*J59</f>
        <v>0</v>
      </c>
      <c r="O59" s="259">
        <v>2</v>
      </c>
      <c r="AA59" s="232">
        <v>12</v>
      </c>
      <c r="AB59" s="232">
        <v>0</v>
      </c>
      <c r="AC59" s="232">
        <v>5</v>
      </c>
      <c r="AZ59" s="232">
        <v>1</v>
      </c>
      <c r="BA59" s="232">
        <f>IF(AZ59=1,G59,0)</f>
        <v>0</v>
      </c>
      <c r="BB59" s="232">
        <f>IF(AZ59=2,G59,0)</f>
        <v>0</v>
      </c>
      <c r="BC59" s="232">
        <f>IF(AZ59=3,G59,0)</f>
        <v>0</v>
      </c>
      <c r="BD59" s="232">
        <f>IF(AZ59=4,G59,0)</f>
        <v>0</v>
      </c>
      <c r="BE59" s="232">
        <f>IF(AZ59=5,G59,0)</f>
        <v>0</v>
      </c>
      <c r="CA59" s="259">
        <v>12</v>
      </c>
      <c r="CB59" s="259">
        <v>0</v>
      </c>
    </row>
    <row r="60" spans="1:80" ht="22.5" x14ac:dyDescent="0.2">
      <c r="A60" s="260">
        <v>21</v>
      </c>
      <c r="B60" s="261" t="s">
        <v>189</v>
      </c>
      <c r="C60" s="262" t="s">
        <v>192</v>
      </c>
      <c r="D60" s="263" t="s">
        <v>12</v>
      </c>
      <c r="E60" s="264">
        <v>10</v>
      </c>
      <c r="F60" s="264">
        <v>0</v>
      </c>
      <c r="G60" s="265">
        <f>E60*F60</f>
        <v>0</v>
      </c>
      <c r="H60" s="266">
        <v>0</v>
      </c>
      <c r="I60" s="267">
        <f>E60*H60</f>
        <v>0</v>
      </c>
      <c r="J60" s="266"/>
      <c r="K60" s="267">
        <f>E60*J60</f>
        <v>0</v>
      </c>
      <c r="O60" s="259">
        <v>2</v>
      </c>
      <c r="AA60" s="232">
        <v>12</v>
      </c>
      <c r="AB60" s="232">
        <v>0</v>
      </c>
      <c r="AC60" s="232">
        <v>67</v>
      </c>
      <c r="AZ60" s="232">
        <v>1</v>
      </c>
      <c r="BA60" s="232">
        <f>IF(AZ60=1,G60,0)</f>
        <v>0</v>
      </c>
      <c r="BB60" s="232">
        <f>IF(AZ60=2,G60,0)</f>
        <v>0</v>
      </c>
      <c r="BC60" s="232">
        <f>IF(AZ60=3,G60,0)</f>
        <v>0</v>
      </c>
      <c r="BD60" s="232">
        <f>IF(AZ60=4,G60,0)</f>
        <v>0</v>
      </c>
      <c r="BE60" s="232">
        <f>IF(AZ60=5,G60,0)</f>
        <v>0</v>
      </c>
      <c r="CA60" s="259">
        <v>12</v>
      </c>
      <c r="CB60" s="259">
        <v>0</v>
      </c>
    </row>
    <row r="61" spans="1:80" x14ac:dyDescent="0.2">
      <c r="A61" s="260">
        <v>22</v>
      </c>
      <c r="B61" s="261" t="s">
        <v>189</v>
      </c>
      <c r="C61" s="262" t="s">
        <v>190</v>
      </c>
      <c r="D61" s="263" t="s">
        <v>120</v>
      </c>
      <c r="E61" s="264">
        <v>20.855</v>
      </c>
      <c r="F61" s="264">
        <v>0</v>
      </c>
      <c r="G61" s="265">
        <f>E61*F61</f>
        <v>0</v>
      </c>
      <c r="H61" s="266">
        <v>0</v>
      </c>
      <c r="I61" s="267">
        <f>E61*H61</f>
        <v>0</v>
      </c>
      <c r="J61" s="266"/>
      <c r="K61" s="267">
        <f>E61*J61</f>
        <v>0</v>
      </c>
      <c r="O61" s="259">
        <v>2</v>
      </c>
      <c r="AA61" s="232">
        <v>12</v>
      </c>
      <c r="AB61" s="232">
        <v>0</v>
      </c>
      <c r="AC61" s="232">
        <v>1</v>
      </c>
      <c r="AZ61" s="232">
        <v>1</v>
      </c>
      <c r="BA61" s="232">
        <f>IF(AZ61=1,G61,0)</f>
        <v>0</v>
      </c>
      <c r="BB61" s="232">
        <f>IF(AZ61=2,G61,0)</f>
        <v>0</v>
      </c>
      <c r="BC61" s="232">
        <f>IF(AZ61=3,G61,0)</f>
        <v>0</v>
      </c>
      <c r="BD61" s="232">
        <f>IF(AZ61=4,G61,0)</f>
        <v>0</v>
      </c>
      <c r="BE61" s="232">
        <f>IF(AZ61=5,G61,0)</f>
        <v>0</v>
      </c>
      <c r="CA61" s="259">
        <v>12</v>
      </c>
      <c r="CB61" s="259">
        <v>0</v>
      </c>
    </row>
    <row r="62" spans="1:80" x14ac:dyDescent="0.2">
      <c r="A62" s="268"/>
      <c r="B62" s="271"/>
      <c r="C62" s="326" t="s">
        <v>350</v>
      </c>
      <c r="D62" s="327"/>
      <c r="E62" s="272">
        <v>20.855</v>
      </c>
      <c r="F62" s="273"/>
      <c r="G62" s="274"/>
      <c r="H62" s="275"/>
      <c r="I62" s="269"/>
      <c r="J62" s="276"/>
      <c r="K62" s="269"/>
      <c r="M62" s="270" t="s">
        <v>350</v>
      </c>
      <c r="O62" s="259"/>
    </row>
    <row r="63" spans="1:80" x14ac:dyDescent="0.2">
      <c r="A63" s="260">
        <v>23</v>
      </c>
      <c r="B63" s="261" t="s">
        <v>189</v>
      </c>
      <c r="C63" s="262" t="s">
        <v>197</v>
      </c>
      <c r="D63" s="263" t="s">
        <v>196</v>
      </c>
      <c r="E63" s="264">
        <v>10</v>
      </c>
      <c r="F63" s="264">
        <v>0</v>
      </c>
      <c r="G63" s="265">
        <f>E63*F63</f>
        <v>0</v>
      </c>
      <c r="H63" s="266">
        <v>0</v>
      </c>
      <c r="I63" s="267">
        <f>E63*H63</f>
        <v>0</v>
      </c>
      <c r="J63" s="266"/>
      <c r="K63" s="267">
        <f>E63*J63</f>
        <v>0</v>
      </c>
      <c r="O63" s="259">
        <v>2</v>
      </c>
      <c r="AA63" s="232">
        <v>12</v>
      </c>
      <c r="AB63" s="232">
        <v>0</v>
      </c>
      <c r="AC63" s="232">
        <v>4</v>
      </c>
      <c r="AZ63" s="232">
        <v>1</v>
      </c>
      <c r="BA63" s="232">
        <f>IF(AZ63=1,G63,0)</f>
        <v>0</v>
      </c>
      <c r="BB63" s="232">
        <f>IF(AZ63=2,G63,0)</f>
        <v>0</v>
      </c>
      <c r="BC63" s="232">
        <f>IF(AZ63=3,G63,0)</f>
        <v>0</v>
      </c>
      <c r="BD63" s="232">
        <f>IF(AZ63=4,G63,0)</f>
        <v>0</v>
      </c>
      <c r="BE63" s="232">
        <f>IF(AZ63=5,G63,0)</f>
        <v>0</v>
      </c>
      <c r="CA63" s="259">
        <v>12</v>
      </c>
      <c r="CB63" s="259">
        <v>0</v>
      </c>
    </row>
    <row r="64" spans="1:80" x14ac:dyDescent="0.2">
      <c r="A64" s="277"/>
      <c r="B64" s="278" t="s">
        <v>98</v>
      </c>
      <c r="C64" s="279" t="s">
        <v>179</v>
      </c>
      <c r="D64" s="280"/>
      <c r="E64" s="281"/>
      <c r="F64" s="282"/>
      <c r="G64" s="283">
        <f>SUM(G52:G63)</f>
        <v>0</v>
      </c>
      <c r="H64" s="284"/>
      <c r="I64" s="285">
        <f>SUM(I52:I63)</f>
        <v>0.112974912</v>
      </c>
      <c r="J64" s="284"/>
      <c r="K64" s="285">
        <f>SUM(K52:K63)</f>
        <v>0</v>
      </c>
      <c r="O64" s="259">
        <v>4</v>
      </c>
      <c r="BA64" s="286">
        <f>SUM(BA52:BA63)</f>
        <v>0</v>
      </c>
      <c r="BB64" s="286">
        <f>SUM(BB52:BB63)</f>
        <v>0</v>
      </c>
      <c r="BC64" s="286">
        <f>SUM(BC52:BC63)</f>
        <v>0</v>
      </c>
      <c r="BD64" s="286">
        <f>SUM(BD52:BD63)</f>
        <v>0</v>
      </c>
      <c r="BE64" s="286">
        <f>SUM(BE52:BE63)</f>
        <v>0</v>
      </c>
    </row>
    <row r="65" spans="1:80" x14ac:dyDescent="0.2">
      <c r="A65" s="249" t="s">
        <v>97</v>
      </c>
      <c r="B65" s="250" t="s">
        <v>199</v>
      </c>
      <c r="C65" s="251" t="s">
        <v>200</v>
      </c>
      <c r="D65" s="252"/>
      <c r="E65" s="253"/>
      <c r="F65" s="253"/>
      <c r="G65" s="254"/>
      <c r="H65" s="255"/>
      <c r="I65" s="256"/>
      <c r="J65" s="257"/>
      <c r="K65" s="258"/>
      <c r="O65" s="259">
        <v>1</v>
      </c>
    </row>
    <row r="66" spans="1:80" x14ac:dyDescent="0.2">
      <c r="A66" s="260">
        <v>24</v>
      </c>
      <c r="B66" s="261" t="s">
        <v>202</v>
      </c>
      <c r="C66" s="262" t="s">
        <v>203</v>
      </c>
      <c r="D66" s="263" t="s">
        <v>194</v>
      </c>
      <c r="E66" s="264">
        <v>9</v>
      </c>
      <c r="F66" s="264">
        <v>0</v>
      </c>
      <c r="G66" s="265">
        <f>E66*F66</f>
        <v>0</v>
      </c>
      <c r="H66" s="266">
        <v>0</v>
      </c>
      <c r="I66" s="267">
        <f>E66*H66</f>
        <v>0</v>
      </c>
      <c r="J66" s="266">
        <v>-1.7999999999999999E-2</v>
      </c>
      <c r="K66" s="267">
        <f>E66*J66</f>
        <v>-0.16199999999999998</v>
      </c>
      <c r="O66" s="259">
        <v>2</v>
      </c>
      <c r="AA66" s="232">
        <v>1</v>
      </c>
      <c r="AB66" s="232">
        <v>1</v>
      </c>
      <c r="AC66" s="232">
        <v>1</v>
      </c>
      <c r="AZ66" s="232">
        <v>1</v>
      </c>
      <c r="BA66" s="232">
        <f>IF(AZ66=1,G66,0)</f>
        <v>0</v>
      </c>
      <c r="BB66" s="232">
        <f>IF(AZ66=2,G66,0)</f>
        <v>0</v>
      </c>
      <c r="BC66" s="232">
        <f>IF(AZ66=3,G66,0)</f>
        <v>0</v>
      </c>
      <c r="BD66" s="232">
        <f>IF(AZ66=4,G66,0)</f>
        <v>0</v>
      </c>
      <c r="BE66" s="232">
        <f>IF(AZ66=5,G66,0)</f>
        <v>0</v>
      </c>
      <c r="CA66" s="259">
        <v>1</v>
      </c>
      <c r="CB66" s="259">
        <v>1</v>
      </c>
    </row>
    <row r="67" spans="1:80" x14ac:dyDescent="0.2">
      <c r="A67" s="260">
        <v>25</v>
      </c>
      <c r="B67" s="261" t="s">
        <v>204</v>
      </c>
      <c r="C67" s="262" t="s">
        <v>205</v>
      </c>
      <c r="D67" s="263" t="s">
        <v>187</v>
      </c>
      <c r="E67" s="264">
        <v>49.72</v>
      </c>
      <c r="F67" s="264">
        <v>0</v>
      </c>
      <c r="G67" s="265">
        <f>E67*F67</f>
        <v>0</v>
      </c>
      <c r="H67" s="266">
        <v>0</v>
      </c>
      <c r="I67" s="267">
        <f>E67*H67</f>
        <v>0</v>
      </c>
      <c r="J67" s="266">
        <v>-0.112</v>
      </c>
      <c r="K67" s="267">
        <f>E67*J67</f>
        <v>-5.5686400000000003</v>
      </c>
      <c r="O67" s="259">
        <v>2</v>
      </c>
      <c r="AA67" s="232">
        <v>1</v>
      </c>
      <c r="AB67" s="232">
        <v>1</v>
      </c>
      <c r="AC67" s="232">
        <v>1</v>
      </c>
      <c r="AZ67" s="232">
        <v>1</v>
      </c>
      <c r="BA67" s="232">
        <f>IF(AZ67=1,G67,0)</f>
        <v>0</v>
      </c>
      <c r="BB67" s="232">
        <f>IF(AZ67=2,G67,0)</f>
        <v>0</v>
      </c>
      <c r="BC67" s="232">
        <f>IF(AZ67=3,G67,0)</f>
        <v>0</v>
      </c>
      <c r="BD67" s="232">
        <f>IF(AZ67=4,G67,0)</f>
        <v>0</v>
      </c>
      <c r="BE67" s="232">
        <f>IF(AZ67=5,G67,0)</f>
        <v>0</v>
      </c>
      <c r="CA67" s="259">
        <v>1</v>
      </c>
      <c r="CB67" s="259">
        <v>1</v>
      </c>
    </row>
    <row r="68" spans="1:80" x14ac:dyDescent="0.2">
      <c r="A68" s="268"/>
      <c r="B68" s="271"/>
      <c r="C68" s="326" t="s">
        <v>351</v>
      </c>
      <c r="D68" s="327"/>
      <c r="E68" s="272">
        <v>49.72</v>
      </c>
      <c r="F68" s="273"/>
      <c r="G68" s="274"/>
      <c r="H68" s="275"/>
      <c r="I68" s="269"/>
      <c r="J68" s="276"/>
      <c r="K68" s="269"/>
      <c r="M68" s="270" t="s">
        <v>351</v>
      </c>
      <c r="O68" s="259"/>
    </row>
    <row r="69" spans="1:80" ht="22.5" x14ac:dyDescent="0.2">
      <c r="A69" s="260">
        <v>26</v>
      </c>
      <c r="B69" s="261" t="s">
        <v>209</v>
      </c>
      <c r="C69" s="262" t="s">
        <v>210</v>
      </c>
      <c r="D69" s="263" t="s">
        <v>112</v>
      </c>
      <c r="E69" s="264">
        <v>2.2724000000000002</v>
      </c>
      <c r="F69" s="264">
        <v>0</v>
      </c>
      <c r="G69" s="265">
        <f>E69*F69</f>
        <v>0</v>
      </c>
      <c r="H69" s="266">
        <v>0</v>
      </c>
      <c r="I69" s="267">
        <f>E69*H69</f>
        <v>0</v>
      </c>
      <c r="J69" s="266">
        <v>0</v>
      </c>
      <c r="K69" s="267">
        <f>E69*J69</f>
        <v>0</v>
      </c>
      <c r="O69" s="259">
        <v>2</v>
      </c>
      <c r="AA69" s="232">
        <v>1</v>
      </c>
      <c r="AB69" s="232">
        <v>1</v>
      </c>
      <c r="AC69" s="232">
        <v>1</v>
      </c>
      <c r="AZ69" s="232">
        <v>1</v>
      </c>
      <c r="BA69" s="232">
        <f>IF(AZ69=1,G69,0)</f>
        <v>0</v>
      </c>
      <c r="BB69" s="232">
        <f>IF(AZ69=2,G69,0)</f>
        <v>0</v>
      </c>
      <c r="BC69" s="232">
        <f>IF(AZ69=3,G69,0)</f>
        <v>0</v>
      </c>
      <c r="BD69" s="232">
        <f>IF(AZ69=4,G69,0)</f>
        <v>0</v>
      </c>
      <c r="BE69" s="232">
        <f>IF(AZ69=5,G69,0)</f>
        <v>0</v>
      </c>
      <c r="CA69" s="259">
        <v>1</v>
      </c>
      <c r="CB69" s="259">
        <v>1</v>
      </c>
    </row>
    <row r="70" spans="1:80" x14ac:dyDescent="0.2">
      <c r="A70" s="268"/>
      <c r="B70" s="271"/>
      <c r="C70" s="326" t="s">
        <v>352</v>
      </c>
      <c r="D70" s="327"/>
      <c r="E70" s="272">
        <v>2.2724000000000002</v>
      </c>
      <c r="F70" s="273"/>
      <c r="G70" s="274"/>
      <c r="H70" s="275"/>
      <c r="I70" s="269"/>
      <c r="J70" s="276"/>
      <c r="K70" s="269"/>
      <c r="M70" s="270" t="s">
        <v>352</v>
      </c>
      <c r="O70" s="259"/>
    </row>
    <row r="71" spans="1:80" x14ac:dyDescent="0.2">
      <c r="A71" s="260">
        <v>27</v>
      </c>
      <c r="B71" s="261" t="s">
        <v>212</v>
      </c>
      <c r="C71" s="262" t="s">
        <v>213</v>
      </c>
      <c r="D71" s="263" t="s">
        <v>112</v>
      </c>
      <c r="E71" s="264">
        <v>0.82799999999999996</v>
      </c>
      <c r="F71" s="264">
        <v>0</v>
      </c>
      <c r="G71" s="265">
        <f>E71*F71</f>
        <v>0</v>
      </c>
      <c r="H71" s="266">
        <v>0</v>
      </c>
      <c r="I71" s="267">
        <f>E71*H71</f>
        <v>0</v>
      </c>
      <c r="J71" s="266">
        <v>-1.4</v>
      </c>
      <c r="K71" s="267">
        <f>E71*J71</f>
        <v>-1.1591999999999998</v>
      </c>
      <c r="O71" s="259">
        <v>2</v>
      </c>
      <c r="AA71" s="232">
        <v>1</v>
      </c>
      <c r="AB71" s="232">
        <v>1</v>
      </c>
      <c r="AC71" s="232">
        <v>1</v>
      </c>
      <c r="AZ71" s="232">
        <v>1</v>
      </c>
      <c r="BA71" s="232">
        <f>IF(AZ71=1,G71,0)</f>
        <v>0</v>
      </c>
      <c r="BB71" s="232">
        <f>IF(AZ71=2,G71,0)</f>
        <v>0</v>
      </c>
      <c r="BC71" s="232">
        <f>IF(AZ71=3,G71,0)</f>
        <v>0</v>
      </c>
      <c r="BD71" s="232">
        <f>IF(AZ71=4,G71,0)</f>
        <v>0</v>
      </c>
      <c r="BE71" s="232">
        <f>IF(AZ71=5,G71,0)</f>
        <v>0</v>
      </c>
      <c r="CA71" s="259">
        <v>1</v>
      </c>
      <c r="CB71" s="259">
        <v>1</v>
      </c>
    </row>
    <row r="72" spans="1:80" x14ac:dyDescent="0.2">
      <c r="A72" s="268"/>
      <c r="B72" s="271"/>
      <c r="C72" s="326" t="s">
        <v>353</v>
      </c>
      <c r="D72" s="327"/>
      <c r="E72" s="272">
        <v>0.82799999999999996</v>
      </c>
      <c r="F72" s="273"/>
      <c r="G72" s="274"/>
      <c r="H72" s="275"/>
      <c r="I72" s="269"/>
      <c r="J72" s="276"/>
      <c r="K72" s="269"/>
      <c r="M72" s="270" t="s">
        <v>353</v>
      </c>
      <c r="O72" s="259"/>
    </row>
    <row r="73" spans="1:80" ht="22.5" x14ac:dyDescent="0.2">
      <c r="A73" s="260">
        <v>28</v>
      </c>
      <c r="B73" s="261" t="s">
        <v>215</v>
      </c>
      <c r="C73" s="262" t="s">
        <v>216</v>
      </c>
      <c r="D73" s="263" t="s">
        <v>187</v>
      </c>
      <c r="E73" s="264">
        <v>8</v>
      </c>
      <c r="F73" s="264">
        <v>0</v>
      </c>
      <c r="G73" s="265">
        <f>E73*F73</f>
        <v>0</v>
      </c>
      <c r="H73" s="266">
        <v>0</v>
      </c>
      <c r="I73" s="267">
        <f>E73*H73</f>
        <v>0</v>
      </c>
      <c r="J73" s="266">
        <v>-3.6999999999999998E-2</v>
      </c>
      <c r="K73" s="267">
        <f>E73*J73</f>
        <v>-0.29599999999999999</v>
      </c>
      <c r="O73" s="259">
        <v>2</v>
      </c>
      <c r="AA73" s="232">
        <v>1</v>
      </c>
      <c r="AB73" s="232">
        <v>1</v>
      </c>
      <c r="AC73" s="232">
        <v>1</v>
      </c>
      <c r="AZ73" s="232">
        <v>1</v>
      </c>
      <c r="BA73" s="232">
        <f>IF(AZ73=1,G73,0)</f>
        <v>0</v>
      </c>
      <c r="BB73" s="232">
        <f>IF(AZ73=2,G73,0)</f>
        <v>0</v>
      </c>
      <c r="BC73" s="232">
        <f>IF(AZ73=3,G73,0)</f>
        <v>0</v>
      </c>
      <c r="BD73" s="232">
        <f>IF(AZ73=4,G73,0)</f>
        <v>0</v>
      </c>
      <c r="BE73" s="232">
        <f>IF(AZ73=5,G73,0)</f>
        <v>0</v>
      </c>
      <c r="CA73" s="259">
        <v>1</v>
      </c>
      <c r="CB73" s="259">
        <v>1</v>
      </c>
    </row>
    <row r="74" spans="1:80" x14ac:dyDescent="0.2">
      <c r="A74" s="260">
        <v>29</v>
      </c>
      <c r="B74" s="261" t="s">
        <v>217</v>
      </c>
      <c r="C74" s="262" t="s">
        <v>218</v>
      </c>
      <c r="D74" s="263" t="s">
        <v>120</v>
      </c>
      <c r="E74" s="264">
        <v>15.87</v>
      </c>
      <c r="F74" s="264">
        <v>0</v>
      </c>
      <c r="G74" s="265">
        <f>E74*F74</f>
        <v>0</v>
      </c>
      <c r="H74" s="266">
        <v>0</v>
      </c>
      <c r="I74" s="267">
        <f>E74*H74</f>
        <v>0</v>
      </c>
      <c r="J74" s="266">
        <v>-5.8999999999999997E-2</v>
      </c>
      <c r="K74" s="267">
        <f>E74*J74</f>
        <v>-0.93632999999999988</v>
      </c>
      <c r="O74" s="259">
        <v>2</v>
      </c>
      <c r="AA74" s="232">
        <v>1</v>
      </c>
      <c r="AB74" s="232">
        <v>1</v>
      </c>
      <c r="AC74" s="232">
        <v>1</v>
      </c>
      <c r="AZ74" s="232">
        <v>1</v>
      </c>
      <c r="BA74" s="232">
        <f>IF(AZ74=1,G74,0)</f>
        <v>0</v>
      </c>
      <c r="BB74" s="232">
        <f>IF(AZ74=2,G74,0)</f>
        <v>0</v>
      </c>
      <c r="BC74" s="232">
        <f>IF(AZ74=3,G74,0)</f>
        <v>0</v>
      </c>
      <c r="BD74" s="232">
        <f>IF(AZ74=4,G74,0)</f>
        <v>0</v>
      </c>
      <c r="BE74" s="232">
        <f>IF(AZ74=5,G74,0)</f>
        <v>0</v>
      </c>
      <c r="CA74" s="259">
        <v>1</v>
      </c>
      <c r="CB74" s="259">
        <v>1</v>
      </c>
    </row>
    <row r="75" spans="1:80" x14ac:dyDescent="0.2">
      <c r="A75" s="268"/>
      <c r="B75" s="271"/>
      <c r="C75" s="326" t="s">
        <v>342</v>
      </c>
      <c r="D75" s="327"/>
      <c r="E75" s="272">
        <v>14.25</v>
      </c>
      <c r="F75" s="273"/>
      <c r="G75" s="274"/>
      <c r="H75" s="275"/>
      <c r="I75" s="269"/>
      <c r="J75" s="276"/>
      <c r="K75" s="269"/>
      <c r="M75" s="270" t="s">
        <v>342</v>
      </c>
      <c r="O75" s="259"/>
    </row>
    <row r="76" spans="1:80" x14ac:dyDescent="0.2">
      <c r="A76" s="268"/>
      <c r="B76" s="271"/>
      <c r="C76" s="326" t="s">
        <v>338</v>
      </c>
      <c r="D76" s="327"/>
      <c r="E76" s="272">
        <v>1.62</v>
      </c>
      <c r="F76" s="273"/>
      <c r="G76" s="274"/>
      <c r="H76" s="275"/>
      <c r="I76" s="269"/>
      <c r="J76" s="276"/>
      <c r="K76" s="269"/>
      <c r="M76" s="270" t="s">
        <v>338</v>
      </c>
      <c r="O76" s="259"/>
    </row>
    <row r="77" spans="1:80" x14ac:dyDescent="0.2">
      <c r="A77" s="260">
        <v>30</v>
      </c>
      <c r="B77" s="261" t="s">
        <v>219</v>
      </c>
      <c r="C77" s="262" t="s">
        <v>220</v>
      </c>
      <c r="D77" s="263" t="s">
        <v>120</v>
      </c>
      <c r="E77" s="264">
        <v>2.0699999999999998</v>
      </c>
      <c r="F77" s="264">
        <v>0</v>
      </c>
      <c r="G77" s="265">
        <f>E77*F77</f>
        <v>0</v>
      </c>
      <c r="H77" s="266">
        <v>0</v>
      </c>
      <c r="I77" s="267">
        <f>E77*H77</f>
        <v>0</v>
      </c>
      <c r="J77" s="266">
        <v>-7.2999999999999995E-2</v>
      </c>
      <c r="K77" s="267">
        <f>E77*J77</f>
        <v>-0.15110999999999997</v>
      </c>
      <c r="O77" s="259">
        <v>2</v>
      </c>
      <c r="AA77" s="232">
        <v>1</v>
      </c>
      <c r="AB77" s="232">
        <v>1</v>
      </c>
      <c r="AC77" s="232">
        <v>1</v>
      </c>
      <c r="AZ77" s="232">
        <v>1</v>
      </c>
      <c r="BA77" s="232">
        <f>IF(AZ77=1,G77,0)</f>
        <v>0</v>
      </c>
      <c r="BB77" s="232">
        <f>IF(AZ77=2,G77,0)</f>
        <v>0</v>
      </c>
      <c r="BC77" s="232">
        <f>IF(AZ77=3,G77,0)</f>
        <v>0</v>
      </c>
      <c r="BD77" s="232">
        <f>IF(AZ77=4,G77,0)</f>
        <v>0</v>
      </c>
      <c r="BE77" s="232">
        <f>IF(AZ77=5,G77,0)</f>
        <v>0</v>
      </c>
      <c r="CA77" s="259">
        <v>1</v>
      </c>
      <c r="CB77" s="259">
        <v>1</v>
      </c>
    </row>
    <row r="78" spans="1:80" x14ac:dyDescent="0.2">
      <c r="A78" s="268"/>
      <c r="B78" s="271"/>
      <c r="C78" s="326" t="s">
        <v>339</v>
      </c>
      <c r="D78" s="327"/>
      <c r="E78" s="272">
        <v>2.0699999999999998</v>
      </c>
      <c r="F78" s="273"/>
      <c r="G78" s="274"/>
      <c r="H78" s="275"/>
      <c r="I78" s="269"/>
      <c r="J78" s="276"/>
      <c r="K78" s="269"/>
      <c r="M78" s="270" t="s">
        <v>339</v>
      </c>
      <c r="O78" s="259"/>
    </row>
    <row r="79" spans="1:80" x14ac:dyDescent="0.2">
      <c r="A79" s="260">
        <v>31</v>
      </c>
      <c r="B79" s="261" t="s">
        <v>221</v>
      </c>
      <c r="C79" s="262" t="s">
        <v>222</v>
      </c>
      <c r="D79" s="263" t="s">
        <v>116</v>
      </c>
      <c r="E79" s="264">
        <v>8.2732799999999997</v>
      </c>
      <c r="F79" s="264">
        <v>0</v>
      </c>
      <c r="G79" s="265">
        <f>E79*F79</f>
        <v>0</v>
      </c>
      <c r="H79" s="266">
        <v>0</v>
      </c>
      <c r="I79" s="267">
        <f>E79*H79</f>
        <v>0</v>
      </c>
      <c r="J79" s="266"/>
      <c r="K79" s="267">
        <f>E79*J79</f>
        <v>0</v>
      </c>
      <c r="O79" s="259">
        <v>2</v>
      </c>
      <c r="AA79" s="232">
        <v>8</v>
      </c>
      <c r="AB79" s="232">
        <v>0</v>
      </c>
      <c r="AC79" s="232">
        <v>3</v>
      </c>
      <c r="AZ79" s="232">
        <v>1</v>
      </c>
      <c r="BA79" s="232">
        <f>IF(AZ79=1,G79,0)</f>
        <v>0</v>
      </c>
      <c r="BB79" s="232">
        <f>IF(AZ79=2,G79,0)</f>
        <v>0</v>
      </c>
      <c r="BC79" s="232">
        <f>IF(AZ79=3,G79,0)</f>
        <v>0</v>
      </c>
      <c r="BD79" s="232">
        <f>IF(AZ79=4,G79,0)</f>
        <v>0</v>
      </c>
      <c r="BE79" s="232">
        <f>IF(AZ79=5,G79,0)</f>
        <v>0</v>
      </c>
      <c r="CA79" s="259">
        <v>8</v>
      </c>
      <c r="CB79" s="259">
        <v>0</v>
      </c>
    </row>
    <row r="80" spans="1:80" x14ac:dyDescent="0.2">
      <c r="A80" s="260">
        <v>32</v>
      </c>
      <c r="B80" s="261" t="s">
        <v>223</v>
      </c>
      <c r="C80" s="262" t="s">
        <v>224</v>
      </c>
      <c r="D80" s="263" t="s">
        <v>116</v>
      </c>
      <c r="E80" s="264">
        <v>115.82592</v>
      </c>
      <c r="F80" s="264">
        <v>0</v>
      </c>
      <c r="G80" s="265">
        <f>E80*F80</f>
        <v>0</v>
      </c>
      <c r="H80" s="266">
        <v>0</v>
      </c>
      <c r="I80" s="267">
        <f>E80*H80</f>
        <v>0</v>
      </c>
      <c r="J80" s="266"/>
      <c r="K80" s="267">
        <f>E80*J80</f>
        <v>0</v>
      </c>
      <c r="O80" s="259">
        <v>2</v>
      </c>
      <c r="AA80" s="232">
        <v>8</v>
      </c>
      <c r="AB80" s="232">
        <v>0</v>
      </c>
      <c r="AC80" s="232">
        <v>3</v>
      </c>
      <c r="AZ80" s="232">
        <v>1</v>
      </c>
      <c r="BA80" s="232">
        <f>IF(AZ80=1,G80,0)</f>
        <v>0</v>
      </c>
      <c r="BB80" s="232">
        <f>IF(AZ80=2,G80,0)</f>
        <v>0</v>
      </c>
      <c r="BC80" s="232">
        <f>IF(AZ80=3,G80,0)</f>
        <v>0</v>
      </c>
      <c r="BD80" s="232">
        <f>IF(AZ80=4,G80,0)</f>
        <v>0</v>
      </c>
      <c r="BE80" s="232">
        <f>IF(AZ80=5,G80,0)</f>
        <v>0</v>
      </c>
      <c r="CA80" s="259">
        <v>8</v>
      </c>
      <c r="CB80" s="259">
        <v>0</v>
      </c>
    </row>
    <row r="81" spans="1:80" x14ac:dyDescent="0.2">
      <c r="A81" s="260">
        <v>33</v>
      </c>
      <c r="B81" s="261" t="s">
        <v>225</v>
      </c>
      <c r="C81" s="262" t="s">
        <v>226</v>
      </c>
      <c r="D81" s="263" t="s">
        <v>116</v>
      </c>
      <c r="E81" s="264">
        <v>8.2732799999999997</v>
      </c>
      <c r="F81" s="264">
        <v>0</v>
      </c>
      <c r="G81" s="265">
        <f>E81*F81</f>
        <v>0</v>
      </c>
      <c r="H81" s="266">
        <v>0</v>
      </c>
      <c r="I81" s="267">
        <f>E81*H81</f>
        <v>0</v>
      </c>
      <c r="J81" s="266"/>
      <c r="K81" s="267">
        <f>E81*J81</f>
        <v>0</v>
      </c>
      <c r="O81" s="259">
        <v>2</v>
      </c>
      <c r="AA81" s="232">
        <v>8</v>
      </c>
      <c r="AB81" s="232">
        <v>0</v>
      </c>
      <c r="AC81" s="232">
        <v>3</v>
      </c>
      <c r="AZ81" s="232">
        <v>1</v>
      </c>
      <c r="BA81" s="232">
        <f>IF(AZ81=1,G81,0)</f>
        <v>0</v>
      </c>
      <c r="BB81" s="232">
        <f>IF(AZ81=2,G81,0)</f>
        <v>0</v>
      </c>
      <c r="BC81" s="232">
        <f>IF(AZ81=3,G81,0)</f>
        <v>0</v>
      </c>
      <c r="BD81" s="232">
        <f>IF(AZ81=4,G81,0)</f>
        <v>0</v>
      </c>
      <c r="BE81" s="232">
        <f>IF(AZ81=5,G81,0)</f>
        <v>0</v>
      </c>
      <c r="CA81" s="259">
        <v>8</v>
      </c>
      <c r="CB81" s="259">
        <v>0</v>
      </c>
    </row>
    <row r="82" spans="1:80" x14ac:dyDescent="0.2">
      <c r="A82" s="260">
        <v>34</v>
      </c>
      <c r="B82" s="261" t="s">
        <v>227</v>
      </c>
      <c r="C82" s="262" t="s">
        <v>228</v>
      </c>
      <c r="D82" s="263" t="s">
        <v>116</v>
      </c>
      <c r="E82" s="264">
        <v>8.2732799999999997</v>
      </c>
      <c r="F82" s="264">
        <v>0</v>
      </c>
      <c r="G82" s="265">
        <f>E82*F82</f>
        <v>0</v>
      </c>
      <c r="H82" s="266">
        <v>0</v>
      </c>
      <c r="I82" s="267">
        <f>E82*H82</f>
        <v>0</v>
      </c>
      <c r="J82" s="266"/>
      <c r="K82" s="267">
        <f>E82*J82</f>
        <v>0</v>
      </c>
      <c r="O82" s="259">
        <v>2</v>
      </c>
      <c r="AA82" s="232">
        <v>8</v>
      </c>
      <c r="AB82" s="232">
        <v>0</v>
      </c>
      <c r="AC82" s="232">
        <v>3</v>
      </c>
      <c r="AZ82" s="232">
        <v>1</v>
      </c>
      <c r="BA82" s="232">
        <f>IF(AZ82=1,G82,0)</f>
        <v>0</v>
      </c>
      <c r="BB82" s="232">
        <f>IF(AZ82=2,G82,0)</f>
        <v>0</v>
      </c>
      <c r="BC82" s="232">
        <f>IF(AZ82=3,G82,0)</f>
        <v>0</v>
      </c>
      <c r="BD82" s="232">
        <f>IF(AZ82=4,G82,0)</f>
        <v>0</v>
      </c>
      <c r="BE82" s="232">
        <f>IF(AZ82=5,G82,0)</f>
        <v>0</v>
      </c>
      <c r="CA82" s="259">
        <v>8</v>
      </c>
      <c r="CB82" s="259">
        <v>0</v>
      </c>
    </row>
    <row r="83" spans="1:80" x14ac:dyDescent="0.2">
      <c r="A83" s="277"/>
      <c r="B83" s="278" t="s">
        <v>98</v>
      </c>
      <c r="C83" s="279" t="s">
        <v>201</v>
      </c>
      <c r="D83" s="280"/>
      <c r="E83" s="281"/>
      <c r="F83" s="282"/>
      <c r="G83" s="283">
        <f>SUM(G65:G82)</f>
        <v>0</v>
      </c>
      <c r="H83" s="284"/>
      <c r="I83" s="285">
        <f>SUM(I65:I82)</f>
        <v>0</v>
      </c>
      <c r="J83" s="284"/>
      <c r="K83" s="285">
        <f>SUM(K65:K82)</f>
        <v>-8.2732799999999997</v>
      </c>
      <c r="O83" s="259">
        <v>4</v>
      </c>
      <c r="BA83" s="286">
        <f>SUM(BA65:BA82)</f>
        <v>0</v>
      </c>
      <c r="BB83" s="286">
        <f>SUM(BB65:BB82)</f>
        <v>0</v>
      </c>
      <c r="BC83" s="286">
        <f>SUM(BC65:BC82)</f>
        <v>0</v>
      </c>
      <c r="BD83" s="286">
        <f>SUM(BD65:BD82)</f>
        <v>0</v>
      </c>
      <c r="BE83" s="286">
        <f>SUM(BE65:BE82)</f>
        <v>0</v>
      </c>
    </row>
    <row r="84" spans="1:80" x14ac:dyDescent="0.2">
      <c r="A84" s="249" t="s">
        <v>97</v>
      </c>
      <c r="B84" s="250" t="s">
        <v>229</v>
      </c>
      <c r="C84" s="251" t="s">
        <v>230</v>
      </c>
      <c r="D84" s="252"/>
      <c r="E84" s="253"/>
      <c r="F84" s="253"/>
      <c r="G84" s="254"/>
      <c r="H84" s="255"/>
      <c r="I84" s="256"/>
      <c r="J84" s="257"/>
      <c r="K84" s="258"/>
      <c r="O84" s="259">
        <v>1</v>
      </c>
    </row>
    <row r="85" spans="1:80" x14ac:dyDescent="0.2">
      <c r="A85" s="260">
        <v>35</v>
      </c>
      <c r="B85" s="261" t="s">
        <v>232</v>
      </c>
      <c r="C85" s="262" t="s">
        <v>233</v>
      </c>
      <c r="D85" s="263" t="s">
        <v>116</v>
      </c>
      <c r="E85" s="264">
        <v>11.967400797</v>
      </c>
      <c r="F85" s="264">
        <v>0</v>
      </c>
      <c r="G85" s="265">
        <f>E85*F85</f>
        <v>0</v>
      </c>
      <c r="H85" s="266">
        <v>0</v>
      </c>
      <c r="I85" s="267">
        <f>E85*H85</f>
        <v>0</v>
      </c>
      <c r="J85" s="266"/>
      <c r="K85" s="267">
        <f>E85*J85</f>
        <v>0</v>
      </c>
      <c r="O85" s="259">
        <v>2</v>
      </c>
      <c r="AA85" s="232">
        <v>7</v>
      </c>
      <c r="AB85" s="232">
        <v>1</v>
      </c>
      <c r="AC85" s="232">
        <v>2</v>
      </c>
      <c r="AZ85" s="232">
        <v>1</v>
      </c>
      <c r="BA85" s="232">
        <f>IF(AZ85=1,G85,0)</f>
        <v>0</v>
      </c>
      <c r="BB85" s="232">
        <f>IF(AZ85=2,G85,0)</f>
        <v>0</v>
      </c>
      <c r="BC85" s="232">
        <f>IF(AZ85=3,G85,0)</f>
        <v>0</v>
      </c>
      <c r="BD85" s="232">
        <f>IF(AZ85=4,G85,0)</f>
        <v>0</v>
      </c>
      <c r="BE85" s="232">
        <f>IF(AZ85=5,G85,0)</f>
        <v>0</v>
      </c>
      <c r="CA85" s="259">
        <v>7</v>
      </c>
      <c r="CB85" s="259">
        <v>1</v>
      </c>
    </row>
    <row r="86" spans="1:80" x14ac:dyDescent="0.2">
      <c r="A86" s="277"/>
      <c r="B86" s="278" t="s">
        <v>98</v>
      </c>
      <c r="C86" s="279" t="s">
        <v>231</v>
      </c>
      <c r="D86" s="280"/>
      <c r="E86" s="281"/>
      <c r="F86" s="282"/>
      <c r="G86" s="283">
        <f>SUM(G84:G85)</f>
        <v>0</v>
      </c>
      <c r="H86" s="284"/>
      <c r="I86" s="285">
        <f>SUM(I84:I85)</f>
        <v>0</v>
      </c>
      <c r="J86" s="284"/>
      <c r="K86" s="285">
        <f>SUM(K84:K85)</f>
        <v>0</v>
      </c>
      <c r="O86" s="259">
        <v>4</v>
      </c>
      <c r="BA86" s="286">
        <f>SUM(BA84:BA85)</f>
        <v>0</v>
      </c>
      <c r="BB86" s="286">
        <f>SUM(BB84:BB85)</f>
        <v>0</v>
      </c>
      <c r="BC86" s="286">
        <f>SUM(BC84:BC85)</f>
        <v>0</v>
      </c>
      <c r="BD86" s="286">
        <f>SUM(BD84:BD85)</f>
        <v>0</v>
      </c>
      <c r="BE86" s="286">
        <f>SUM(BE84:BE85)</f>
        <v>0</v>
      </c>
    </row>
    <row r="87" spans="1:80" x14ac:dyDescent="0.2">
      <c r="A87" s="249" t="s">
        <v>97</v>
      </c>
      <c r="B87" s="250" t="s">
        <v>234</v>
      </c>
      <c r="C87" s="251" t="s">
        <v>235</v>
      </c>
      <c r="D87" s="252"/>
      <c r="E87" s="253"/>
      <c r="F87" s="253"/>
      <c r="G87" s="254"/>
      <c r="H87" s="255"/>
      <c r="I87" s="256"/>
      <c r="J87" s="257"/>
      <c r="K87" s="258"/>
      <c r="O87" s="259">
        <v>1</v>
      </c>
    </row>
    <row r="88" spans="1:80" ht="22.5" x14ac:dyDescent="0.2">
      <c r="A88" s="260">
        <v>36</v>
      </c>
      <c r="B88" s="261" t="s">
        <v>237</v>
      </c>
      <c r="C88" s="262" t="s">
        <v>238</v>
      </c>
      <c r="D88" s="263" t="s">
        <v>120</v>
      </c>
      <c r="E88" s="264">
        <v>28.492100000000001</v>
      </c>
      <c r="F88" s="264">
        <v>0</v>
      </c>
      <c r="G88" s="265">
        <f>E88*F88</f>
        <v>0</v>
      </c>
      <c r="H88" s="266">
        <v>1.58E-3</v>
      </c>
      <c r="I88" s="267">
        <f>E88*H88</f>
        <v>4.5017517999999999E-2</v>
      </c>
      <c r="J88" s="266">
        <v>0</v>
      </c>
      <c r="K88" s="267">
        <f>E88*J88</f>
        <v>0</v>
      </c>
      <c r="O88" s="259">
        <v>2</v>
      </c>
      <c r="AA88" s="232">
        <v>1</v>
      </c>
      <c r="AB88" s="232">
        <v>7</v>
      </c>
      <c r="AC88" s="232">
        <v>7</v>
      </c>
      <c r="AZ88" s="232">
        <v>2</v>
      </c>
      <c r="BA88" s="232">
        <f>IF(AZ88=1,G88,0)</f>
        <v>0</v>
      </c>
      <c r="BB88" s="232">
        <f>IF(AZ88=2,G88,0)</f>
        <v>0</v>
      </c>
      <c r="BC88" s="232">
        <f>IF(AZ88=3,G88,0)</f>
        <v>0</v>
      </c>
      <c r="BD88" s="232">
        <f>IF(AZ88=4,G88,0)</f>
        <v>0</v>
      </c>
      <c r="BE88" s="232">
        <f>IF(AZ88=5,G88,0)</f>
        <v>0</v>
      </c>
      <c r="CA88" s="259">
        <v>1</v>
      </c>
      <c r="CB88" s="259">
        <v>7</v>
      </c>
    </row>
    <row r="89" spans="1:80" x14ac:dyDescent="0.2">
      <c r="A89" s="268"/>
      <c r="B89" s="271"/>
      <c r="C89" s="326" t="s">
        <v>354</v>
      </c>
      <c r="D89" s="327"/>
      <c r="E89" s="272">
        <v>22.061599999999999</v>
      </c>
      <c r="F89" s="273"/>
      <c r="G89" s="274"/>
      <c r="H89" s="275"/>
      <c r="I89" s="269"/>
      <c r="J89" s="276"/>
      <c r="K89" s="269"/>
      <c r="M89" s="270" t="s">
        <v>354</v>
      </c>
      <c r="O89" s="259"/>
    </row>
    <row r="90" spans="1:80" x14ac:dyDescent="0.2">
      <c r="A90" s="268"/>
      <c r="B90" s="271"/>
      <c r="C90" s="326" t="s">
        <v>338</v>
      </c>
      <c r="D90" s="327"/>
      <c r="E90" s="272">
        <v>1.62</v>
      </c>
      <c r="F90" s="273"/>
      <c r="G90" s="274"/>
      <c r="H90" s="275"/>
      <c r="I90" s="269"/>
      <c r="J90" s="276"/>
      <c r="K90" s="269"/>
      <c r="M90" s="270" t="s">
        <v>338</v>
      </c>
      <c r="O90" s="259"/>
    </row>
    <row r="91" spans="1:80" x14ac:dyDescent="0.2">
      <c r="A91" s="268"/>
      <c r="B91" s="271"/>
      <c r="C91" s="326" t="s">
        <v>339</v>
      </c>
      <c r="D91" s="327"/>
      <c r="E91" s="272">
        <v>2.0699999999999998</v>
      </c>
      <c r="F91" s="273"/>
      <c r="G91" s="274"/>
      <c r="H91" s="275"/>
      <c r="I91" s="269"/>
      <c r="J91" s="276"/>
      <c r="K91" s="269"/>
      <c r="M91" s="270" t="s">
        <v>339</v>
      </c>
      <c r="O91" s="259"/>
    </row>
    <row r="92" spans="1:80" x14ac:dyDescent="0.2">
      <c r="A92" s="268"/>
      <c r="B92" s="271"/>
      <c r="C92" s="326" t="s">
        <v>355</v>
      </c>
      <c r="D92" s="327"/>
      <c r="E92" s="272">
        <v>2.7404999999999999</v>
      </c>
      <c r="F92" s="273"/>
      <c r="G92" s="274"/>
      <c r="H92" s="275"/>
      <c r="I92" s="269"/>
      <c r="J92" s="276"/>
      <c r="K92" s="269"/>
      <c r="M92" s="270" t="s">
        <v>355</v>
      </c>
      <c r="O92" s="259"/>
    </row>
    <row r="93" spans="1:80" x14ac:dyDescent="0.2">
      <c r="A93" s="260">
        <v>37</v>
      </c>
      <c r="B93" s="261" t="s">
        <v>244</v>
      </c>
      <c r="C93" s="262" t="s">
        <v>245</v>
      </c>
      <c r="D93" s="263" t="s">
        <v>120</v>
      </c>
      <c r="E93" s="264">
        <v>28.492100000000001</v>
      </c>
      <c r="F93" s="264">
        <v>0</v>
      </c>
      <c r="G93" s="265">
        <f>E93*F93</f>
        <v>0</v>
      </c>
      <c r="H93" s="266">
        <v>2.2000000000000001E-4</v>
      </c>
      <c r="I93" s="267">
        <f>E93*H93</f>
        <v>6.2682620000000001E-3</v>
      </c>
      <c r="J93" s="266">
        <v>0</v>
      </c>
      <c r="K93" s="267">
        <f>E93*J93</f>
        <v>0</v>
      </c>
      <c r="O93" s="259">
        <v>2</v>
      </c>
      <c r="AA93" s="232">
        <v>1</v>
      </c>
      <c r="AB93" s="232">
        <v>7</v>
      </c>
      <c r="AC93" s="232">
        <v>7</v>
      </c>
      <c r="AZ93" s="232">
        <v>2</v>
      </c>
      <c r="BA93" s="232">
        <f>IF(AZ93=1,G93,0)</f>
        <v>0</v>
      </c>
      <c r="BB93" s="232">
        <f>IF(AZ93=2,G93,0)</f>
        <v>0</v>
      </c>
      <c r="BC93" s="232">
        <f>IF(AZ93=3,G93,0)</f>
        <v>0</v>
      </c>
      <c r="BD93" s="232">
        <f>IF(AZ93=4,G93,0)</f>
        <v>0</v>
      </c>
      <c r="BE93" s="232">
        <f>IF(AZ93=5,G93,0)</f>
        <v>0</v>
      </c>
      <c r="CA93" s="259">
        <v>1</v>
      </c>
      <c r="CB93" s="259">
        <v>7</v>
      </c>
    </row>
    <row r="94" spans="1:80" x14ac:dyDescent="0.2">
      <c r="A94" s="260">
        <v>38</v>
      </c>
      <c r="B94" s="261" t="s">
        <v>246</v>
      </c>
      <c r="C94" s="262" t="s">
        <v>247</v>
      </c>
      <c r="D94" s="263" t="s">
        <v>116</v>
      </c>
      <c r="E94" s="264">
        <v>5.1285780000000003E-2</v>
      </c>
      <c r="F94" s="264">
        <v>0</v>
      </c>
      <c r="G94" s="265">
        <f>E94*F94</f>
        <v>0</v>
      </c>
      <c r="H94" s="266">
        <v>0</v>
      </c>
      <c r="I94" s="267">
        <f>E94*H94</f>
        <v>0</v>
      </c>
      <c r="J94" s="266"/>
      <c r="K94" s="267">
        <f>E94*J94</f>
        <v>0</v>
      </c>
      <c r="O94" s="259">
        <v>2</v>
      </c>
      <c r="AA94" s="232">
        <v>7</v>
      </c>
      <c r="AB94" s="232">
        <v>1001</v>
      </c>
      <c r="AC94" s="232">
        <v>5</v>
      </c>
      <c r="AZ94" s="232">
        <v>2</v>
      </c>
      <c r="BA94" s="232">
        <f>IF(AZ94=1,G94,0)</f>
        <v>0</v>
      </c>
      <c r="BB94" s="232">
        <f>IF(AZ94=2,G94,0)</f>
        <v>0</v>
      </c>
      <c r="BC94" s="232">
        <f>IF(AZ94=3,G94,0)</f>
        <v>0</v>
      </c>
      <c r="BD94" s="232">
        <f>IF(AZ94=4,G94,0)</f>
        <v>0</v>
      </c>
      <c r="BE94" s="232">
        <f>IF(AZ94=5,G94,0)</f>
        <v>0</v>
      </c>
      <c r="CA94" s="259">
        <v>7</v>
      </c>
      <c r="CB94" s="259">
        <v>1001</v>
      </c>
    </row>
    <row r="95" spans="1:80" x14ac:dyDescent="0.2">
      <c r="A95" s="277"/>
      <c r="B95" s="278" t="s">
        <v>98</v>
      </c>
      <c r="C95" s="279" t="s">
        <v>236</v>
      </c>
      <c r="D95" s="280"/>
      <c r="E95" s="281"/>
      <c r="F95" s="282"/>
      <c r="G95" s="283">
        <f>SUM(G87:G94)</f>
        <v>0</v>
      </c>
      <c r="H95" s="284"/>
      <c r="I95" s="285">
        <f>SUM(I87:I94)</f>
        <v>5.1285780000000003E-2</v>
      </c>
      <c r="J95" s="284"/>
      <c r="K95" s="285">
        <f>SUM(K87:K94)</f>
        <v>0</v>
      </c>
      <c r="O95" s="259">
        <v>4</v>
      </c>
      <c r="BA95" s="286">
        <f>SUM(BA87:BA94)</f>
        <v>0</v>
      </c>
      <c r="BB95" s="286">
        <f>SUM(BB87:BB94)</f>
        <v>0</v>
      </c>
      <c r="BC95" s="286">
        <f>SUM(BC87:BC94)</f>
        <v>0</v>
      </c>
      <c r="BD95" s="286">
        <f>SUM(BD87:BD94)</f>
        <v>0</v>
      </c>
      <c r="BE95" s="286">
        <f>SUM(BE87:BE94)</f>
        <v>0</v>
      </c>
    </row>
    <row r="96" spans="1:80" x14ac:dyDescent="0.2">
      <c r="A96" s="249" t="s">
        <v>97</v>
      </c>
      <c r="B96" s="250" t="s">
        <v>248</v>
      </c>
      <c r="C96" s="251" t="s">
        <v>249</v>
      </c>
      <c r="D96" s="252"/>
      <c r="E96" s="253"/>
      <c r="F96" s="253"/>
      <c r="G96" s="254"/>
      <c r="H96" s="255"/>
      <c r="I96" s="256"/>
      <c r="J96" s="257"/>
      <c r="K96" s="258"/>
      <c r="O96" s="259">
        <v>1</v>
      </c>
    </row>
    <row r="97" spans="1:80" x14ac:dyDescent="0.2">
      <c r="A97" s="260">
        <v>39</v>
      </c>
      <c r="B97" s="261" t="s">
        <v>251</v>
      </c>
      <c r="C97" s="262" t="s">
        <v>252</v>
      </c>
      <c r="D97" s="263" t="s">
        <v>187</v>
      </c>
      <c r="E97" s="264">
        <v>48.88</v>
      </c>
      <c r="F97" s="264">
        <v>0</v>
      </c>
      <c r="G97" s="265">
        <f>E97*F97</f>
        <v>0</v>
      </c>
      <c r="H97" s="266">
        <v>4.0000000000000003E-5</v>
      </c>
      <c r="I97" s="267">
        <f>E97*H97</f>
        <v>1.9552000000000003E-3</v>
      </c>
      <c r="J97" s="266">
        <v>0</v>
      </c>
      <c r="K97" s="267">
        <f>E97*J97</f>
        <v>0</v>
      </c>
      <c r="O97" s="259">
        <v>2</v>
      </c>
      <c r="AA97" s="232">
        <v>1</v>
      </c>
      <c r="AB97" s="232">
        <v>7</v>
      </c>
      <c r="AC97" s="232">
        <v>7</v>
      </c>
      <c r="AZ97" s="232">
        <v>2</v>
      </c>
      <c r="BA97" s="232">
        <f>IF(AZ97=1,G97,0)</f>
        <v>0</v>
      </c>
      <c r="BB97" s="232">
        <f>IF(AZ97=2,G97,0)</f>
        <v>0</v>
      </c>
      <c r="BC97" s="232">
        <f>IF(AZ97=3,G97,0)</f>
        <v>0</v>
      </c>
      <c r="BD97" s="232">
        <f>IF(AZ97=4,G97,0)</f>
        <v>0</v>
      </c>
      <c r="BE97" s="232">
        <f>IF(AZ97=5,G97,0)</f>
        <v>0</v>
      </c>
      <c r="CA97" s="259">
        <v>1</v>
      </c>
      <c r="CB97" s="259">
        <v>7</v>
      </c>
    </row>
    <row r="98" spans="1:80" x14ac:dyDescent="0.2">
      <c r="A98" s="268"/>
      <c r="B98" s="271"/>
      <c r="C98" s="326" t="s">
        <v>356</v>
      </c>
      <c r="D98" s="327"/>
      <c r="E98" s="272">
        <v>48.88</v>
      </c>
      <c r="F98" s="273"/>
      <c r="G98" s="274"/>
      <c r="H98" s="275"/>
      <c r="I98" s="269"/>
      <c r="J98" s="276"/>
      <c r="K98" s="269"/>
      <c r="M98" s="270" t="s">
        <v>356</v>
      </c>
      <c r="O98" s="259"/>
    </row>
    <row r="99" spans="1:80" x14ac:dyDescent="0.2">
      <c r="A99" s="277"/>
      <c r="B99" s="278" t="s">
        <v>98</v>
      </c>
      <c r="C99" s="279" t="s">
        <v>250</v>
      </c>
      <c r="D99" s="280"/>
      <c r="E99" s="281"/>
      <c r="F99" s="282"/>
      <c r="G99" s="283">
        <f>SUM(G96:G98)</f>
        <v>0</v>
      </c>
      <c r="H99" s="284"/>
      <c r="I99" s="285">
        <f>SUM(I96:I98)</f>
        <v>1.9552000000000003E-3</v>
      </c>
      <c r="J99" s="284"/>
      <c r="K99" s="285">
        <f>SUM(K96:K98)</f>
        <v>0</v>
      </c>
      <c r="O99" s="259">
        <v>4</v>
      </c>
      <c r="BA99" s="286">
        <f>SUM(BA96:BA98)</f>
        <v>0</v>
      </c>
      <c r="BB99" s="286">
        <f>SUM(BB96:BB98)</f>
        <v>0</v>
      </c>
      <c r="BC99" s="286">
        <f>SUM(BC96:BC98)</f>
        <v>0</v>
      </c>
      <c r="BD99" s="286">
        <f>SUM(BD96:BD98)</f>
        <v>0</v>
      </c>
      <c r="BE99" s="286">
        <f>SUM(BE96:BE98)</f>
        <v>0</v>
      </c>
    </row>
    <row r="100" spans="1:80" x14ac:dyDescent="0.2">
      <c r="A100" s="249" t="s">
        <v>97</v>
      </c>
      <c r="B100" s="250" t="s">
        <v>254</v>
      </c>
      <c r="C100" s="251" t="s">
        <v>255</v>
      </c>
      <c r="D100" s="252"/>
      <c r="E100" s="253"/>
      <c r="F100" s="253"/>
      <c r="G100" s="254"/>
      <c r="H100" s="255"/>
      <c r="I100" s="256"/>
      <c r="J100" s="257"/>
      <c r="K100" s="258"/>
      <c r="O100" s="259">
        <v>1</v>
      </c>
    </row>
    <row r="101" spans="1:80" ht="22.5" x14ac:dyDescent="0.2">
      <c r="A101" s="260">
        <v>40</v>
      </c>
      <c r="B101" s="261" t="s">
        <v>257</v>
      </c>
      <c r="C101" s="262" t="s">
        <v>258</v>
      </c>
      <c r="D101" s="263" t="s">
        <v>187</v>
      </c>
      <c r="E101" s="264">
        <v>50.14</v>
      </c>
      <c r="F101" s="264">
        <v>0</v>
      </c>
      <c r="G101" s="265">
        <f>E101*F101</f>
        <v>0</v>
      </c>
      <c r="H101" s="266">
        <v>4.7509999999999997E-2</v>
      </c>
      <c r="I101" s="267">
        <f>E101*H101</f>
        <v>2.3821513999999997</v>
      </c>
      <c r="J101" s="266">
        <v>0</v>
      </c>
      <c r="K101" s="267">
        <f>E101*J101</f>
        <v>0</v>
      </c>
      <c r="O101" s="259">
        <v>2</v>
      </c>
      <c r="AA101" s="232">
        <v>1</v>
      </c>
      <c r="AB101" s="232">
        <v>0</v>
      </c>
      <c r="AC101" s="232">
        <v>0</v>
      </c>
      <c r="AZ101" s="232">
        <v>2</v>
      </c>
      <c r="BA101" s="232">
        <f>IF(AZ101=1,G101,0)</f>
        <v>0</v>
      </c>
      <c r="BB101" s="232">
        <f>IF(AZ101=2,G101,0)</f>
        <v>0</v>
      </c>
      <c r="BC101" s="232">
        <f>IF(AZ101=3,G101,0)</f>
        <v>0</v>
      </c>
      <c r="BD101" s="232">
        <f>IF(AZ101=4,G101,0)</f>
        <v>0</v>
      </c>
      <c r="BE101" s="232">
        <f>IF(AZ101=5,G101,0)</f>
        <v>0</v>
      </c>
      <c r="CA101" s="259">
        <v>1</v>
      </c>
      <c r="CB101" s="259">
        <v>0</v>
      </c>
    </row>
    <row r="102" spans="1:80" x14ac:dyDescent="0.2">
      <c r="A102" s="268"/>
      <c r="B102" s="271"/>
      <c r="C102" s="326" t="s">
        <v>357</v>
      </c>
      <c r="D102" s="327"/>
      <c r="E102" s="272">
        <v>50.14</v>
      </c>
      <c r="F102" s="273"/>
      <c r="G102" s="274"/>
      <c r="H102" s="275"/>
      <c r="I102" s="269"/>
      <c r="J102" s="276"/>
      <c r="K102" s="269"/>
      <c r="M102" s="270" t="s">
        <v>357</v>
      </c>
      <c r="O102" s="259"/>
    </row>
    <row r="103" spans="1:80" ht="22.5" x14ac:dyDescent="0.2">
      <c r="A103" s="260">
        <v>41</v>
      </c>
      <c r="B103" s="261" t="s">
        <v>261</v>
      </c>
      <c r="C103" s="262" t="s">
        <v>262</v>
      </c>
      <c r="D103" s="263" t="s">
        <v>187</v>
      </c>
      <c r="E103" s="264">
        <v>50.14</v>
      </c>
      <c r="F103" s="264">
        <v>0</v>
      </c>
      <c r="G103" s="265">
        <f>E103*F103</f>
        <v>0</v>
      </c>
      <c r="H103" s="266">
        <v>4.7980000000000002E-2</v>
      </c>
      <c r="I103" s="267">
        <f>E103*H103</f>
        <v>2.4057172000000002</v>
      </c>
      <c r="J103" s="266">
        <v>0</v>
      </c>
      <c r="K103" s="267">
        <f>E103*J103</f>
        <v>0</v>
      </c>
      <c r="O103" s="259">
        <v>2</v>
      </c>
      <c r="AA103" s="232">
        <v>1</v>
      </c>
      <c r="AB103" s="232">
        <v>7</v>
      </c>
      <c r="AC103" s="232">
        <v>7</v>
      </c>
      <c r="AZ103" s="232">
        <v>2</v>
      </c>
      <c r="BA103" s="232">
        <f>IF(AZ103=1,G103,0)</f>
        <v>0</v>
      </c>
      <c r="BB103" s="232">
        <f>IF(AZ103=2,G103,0)</f>
        <v>0</v>
      </c>
      <c r="BC103" s="232">
        <f>IF(AZ103=3,G103,0)</f>
        <v>0</v>
      </c>
      <c r="BD103" s="232">
        <f>IF(AZ103=4,G103,0)</f>
        <v>0</v>
      </c>
      <c r="BE103" s="232">
        <f>IF(AZ103=5,G103,0)</f>
        <v>0</v>
      </c>
      <c r="CA103" s="259">
        <v>1</v>
      </c>
      <c r="CB103" s="259">
        <v>7</v>
      </c>
    </row>
    <row r="104" spans="1:80" x14ac:dyDescent="0.2">
      <c r="A104" s="268"/>
      <c r="B104" s="271"/>
      <c r="C104" s="326" t="s">
        <v>357</v>
      </c>
      <c r="D104" s="327"/>
      <c r="E104" s="272">
        <v>50.14</v>
      </c>
      <c r="F104" s="273"/>
      <c r="G104" s="274"/>
      <c r="H104" s="275"/>
      <c r="I104" s="269"/>
      <c r="J104" s="276"/>
      <c r="K104" s="269"/>
      <c r="M104" s="270" t="s">
        <v>357</v>
      </c>
      <c r="O104" s="259"/>
    </row>
    <row r="105" spans="1:80" ht="22.5" x14ac:dyDescent="0.2">
      <c r="A105" s="260">
        <v>42</v>
      </c>
      <c r="B105" s="261" t="s">
        <v>189</v>
      </c>
      <c r="C105" s="262" t="s">
        <v>358</v>
      </c>
      <c r="D105" s="263" t="s">
        <v>194</v>
      </c>
      <c r="E105" s="264">
        <v>21</v>
      </c>
      <c r="F105" s="264">
        <v>0</v>
      </c>
      <c r="G105" s="265">
        <f>E105*F105</f>
        <v>0</v>
      </c>
      <c r="H105" s="266">
        <v>0</v>
      </c>
      <c r="I105" s="267">
        <f>E105*H105</f>
        <v>0</v>
      </c>
      <c r="J105" s="266"/>
      <c r="K105" s="267">
        <f>E105*J105</f>
        <v>0</v>
      </c>
      <c r="O105" s="259">
        <v>2</v>
      </c>
      <c r="AA105" s="232">
        <v>12</v>
      </c>
      <c r="AB105" s="232">
        <v>0</v>
      </c>
      <c r="AC105" s="232">
        <v>12</v>
      </c>
      <c r="AZ105" s="232">
        <v>2</v>
      </c>
      <c r="BA105" s="232">
        <f>IF(AZ105=1,G105,0)</f>
        <v>0</v>
      </c>
      <c r="BB105" s="232">
        <f>IF(AZ105=2,G105,0)</f>
        <v>0</v>
      </c>
      <c r="BC105" s="232">
        <f>IF(AZ105=3,G105,0)</f>
        <v>0</v>
      </c>
      <c r="BD105" s="232">
        <f>IF(AZ105=4,G105,0)</f>
        <v>0</v>
      </c>
      <c r="BE105" s="232">
        <f>IF(AZ105=5,G105,0)</f>
        <v>0</v>
      </c>
      <c r="CA105" s="259">
        <v>12</v>
      </c>
      <c r="CB105" s="259">
        <v>0</v>
      </c>
    </row>
    <row r="106" spans="1:80" ht="22.5" x14ac:dyDescent="0.2">
      <c r="A106" s="260">
        <v>43</v>
      </c>
      <c r="B106" s="261" t="s">
        <v>189</v>
      </c>
      <c r="C106" s="262" t="s">
        <v>359</v>
      </c>
      <c r="D106" s="263" t="s">
        <v>194</v>
      </c>
      <c r="E106" s="264">
        <v>1</v>
      </c>
      <c r="F106" s="264">
        <v>0</v>
      </c>
      <c r="G106" s="265">
        <f>E106*F106</f>
        <v>0</v>
      </c>
      <c r="H106" s="266">
        <v>0</v>
      </c>
      <c r="I106" s="267">
        <f>E106*H106</f>
        <v>0</v>
      </c>
      <c r="J106" s="266"/>
      <c r="K106" s="267">
        <f>E106*J106</f>
        <v>0</v>
      </c>
      <c r="O106" s="259">
        <v>2</v>
      </c>
      <c r="AA106" s="232">
        <v>12</v>
      </c>
      <c r="AB106" s="232">
        <v>0</v>
      </c>
      <c r="AC106" s="232">
        <v>15</v>
      </c>
      <c r="AZ106" s="232">
        <v>2</v>
      </c>
      <c r="BA106" s="232">
        <f>IF(AZ106=1,G106,0)</f>
        <v>0</v>
      </c>
      <c r="BB106" s="232">
        <f>IF(AZ106=2,G106,0)</f>
        <v>0</v>
      </c>
      <c r="BC106" s="232">
        <f>IF(AZ106=3,G106,0)</f>
        <v>0</v>
      </c>
      <c r="BD106" s="232">
        <f>IF(AZ106=4,G106,0)</f>
        <v>0</v>
      </c>
      <c r="BE106" s="232">
        <f>IF(AZ106=5,G106,0)</f>
        <v>0</v>
      </c>
      <c r="CA106" s="259">
        <v>12</v>
      </c>
      <c r="CB106" s="259">
        <v>0</v>
      </c>
    </row>
    <row r="107" spans="1:80" ht="22.5" x14ac:dyDescent="0.2">
      <c r="A107" s="260">
        <v>44</v>
      </c>
      <c r="B107" s="261" t="s">
        <v>189</v>
      </c>
      <c r="C107" s="262" t="s">
        <v>360</v>
      </c>
      <c r="D107" s="263" t="s">
        <v>194</v>
      </c>
      <c r="E107" s="264">
        <v>20</v>
      </c>
      <c r="F107" s="264">
        <v>0</v>
      </c>
      <c r="G107" s="265">
        <f>E107*F107</f>
        <v>0</v>
      </c>
      <c r="H107" s="266">
        <v>0</v>
      </c>
      <c r="I107" s="267">
        <f>E107*H107</f>
        <v>0</v>
      </c>
      <c r="J107" s="266"/>
      <c r="K107" s="267">
        <f>E107*J107</f>
        <v>0</v>
      </c>
      <c r="O107" s="259">
        <v>2</v>
      </c>
      <c r="AA107" s="232">
        <v>12</v>
      </c>
      <c r="AB107" s="232">
        <v>0</v>
      </c>
      <c r="AC107" s="232">
        <v>14</v>
      </c>
      <c r="AZ107" s="232">
        <v>2</v>
      </c>
      <c r="BA107" s="232">
        <f>IF(AZ107=1,G107,0)</f>
        <v>0</v>
      </c>
      <c r="BB107" s="232">
        <f>IF(AZ107=2,G107,0)</f>
        <v>0</v>
      </c>
      <c r="BC107" s="232">
        <f>IF(AZ107=3,G107,0)</f>
        <v>0</v>
      </c>
      <c r="BD107" s="232">
        <f>IF(AZ107=4,G107,0)</f>
        <v>0</v>
      </c>
      <c r="BE107" s="232">
        <f>IF(AZ107=5,G107,0)</f>
        <v>0</v>
      </c>
      <c r="CA107" s="259">
        <v>12</v>
      </c>
      <c r="CB107" s="259">
        <v>0</v>
      </c>
    </row>
    <row r="108" spans="1:80" x14ac:dyDescent="0.2">
      <c r="A108" s="260">
        <v>45</v>
      </c>
      <c r="B108" s="261" t="s">
        <v>189</v>
      </c>
      <c r="C108" s="262" t="s">
        <v>274</v>
      </c>
      <c r="D108" s="263" t="s">
        <v>187</v>
      </c>
      <c r="E108" s="264">
        <v>100.28</v>
      </c>
      <c r="F108" s="264">
        <v>0</v>
      </c>
      <c r="G108" s="265">
        <f>E108*F108</f>
        <v>0</v>
      </c>
      <c r="H108" s="266">
        <v>0</v>
      </c>
      <c r="I108" s="267">
        <f>E108*H108</f>
        <v>0</v>
      </c>
      <c r="J108" s="266"/>
      <c r="K108" s="267">
        <f>E108*J108</f>
        <v>0</v>
      </c>
      <c r="O108" s="259">
        <v>2</v>
      </c>
      <c r="AA108" s="232">
        <v>12</v>
      </c>
      <c r="AB108" s="232">
        <v>0</v>
      </c>
      <c r="AC108" s="232">
        <v>65</v>
      </c>
      <c r="AZ108" s="232">
        <v>2</v>
      </c>
      <c r="BA108" s="232">
        <f>IF(AZ108=1,G108,0)</f>
        <v>0</v>
      </c>
      <c r="BB108" s="232">
        <f>IF(AZ108=2,G108,0)</f>
        <v>0</v>
      </c>
      <c r="BC108" s="232">
        <f>IF(AZ108=3,G108,0)</f>
        <v>0</v>
      </c>
      <c r="BD108" s="232">
        <f>IF(AZ108=4,G108,0)</f>
        <v>0</v>
      </c>
      <c r="BE108" s="232">
        <f>IF(AZ108=5,G108,0)</f>
        <v>0</v>
      </c>
      <c r="CA108" s="259">
        <v>12</v>
      </c>
      <c r="CB108" s="259">
        <v>0</v>
      </c>
    </row>
    <row r="109" spans="1:80" x14ac:dyDescent="0.2">
      <c r="A109" s="268"/>
      <c r="B109" s="271"/>
      <c r="C109" s="326" t="s">
        <v>361</v>
      </c>
      <c r="D109" s="327"/>
      <c r="E109" s="272">
        <v>100.28</v>
      </c>
      <c r="F109" s="273"/>
      <c r="G109" s="274"/>
      <c r="H109" s="275"/>
      <c r="I109" s="269"/>
      <c r="J109" s="276"/>
      <c r="K109" s="269"/>
      <c r="M109" s="270" t="s">
        <v>361</v>
      </c>
      <c r="O109" s="259"/>
    </row>
    <row r="110" spans="1:80" ht="22.5" x14ac:dyDescent="0.2">
      <c r="A110" s="260">
        <v>46</v>
      </c>
      <c r="B110" s="261" t="s">
        <v>189</v>
      </c>
      <c r="C110" s="262" t="s">
        <v>362</v>
      </c>
      <c r="D110" s="263" t="s">
        <v>194</v>
      </c>
      <c r="E110" s="264">
        <v>1</v>
      </c>
      <c r="F110" s="264">
        <v>0</v>
      </c>
      <c r="G110" s="265">
        <f>E110*F110</f>
        <v>0</v>
      </c>
      <c r="H110" s="266">
        <v>0</v>
      </c>
      <c r="I110" s="267">
        <f>E110*H110</f>
        <v>0</v>
      </c>
      <c r="J110" s="266"/>
      <c r="K110" s="267">
        <f>E110*J110</f>
        <v>0</v>
      </c>
      <c r="O110" s="259">
        <v>2</v>
      </c>
      <c r="AA110" s="232">
        <v>12</v>
      </c>
      <c r="AB110" s="232">
        <v>0</v>
      </c>
      <c r="AC110" s="232">
        <v>11</v>
      </c>
      <c r="AZ110" s="232">
        <v>2</v>
      </c>
      <c r="BA110" s="232">
        <f>IF(AZ110=1,G110,0)</f>
        <v>0</v>
      </c>
      <c r="BB110" s="232">
        <f>IF(AZ110=2,G110,0)</f>
        <v>0</v>
      </c>
      <c r="BC110" s="232">
        <f>IF(AZ110=3,G110,0)</f>
        <v>0</v>
      </c>
      <c r="BD110" s="232">
        <f>IF(AZ110=4,G110,0)</f>
        <v>0</v>
      </c>
      <c r="BE110" s="232">
        <f>IF(AZ110=5,G110,0)</f>
        <v>0</v>
      </c>
      <c r="CA110" s="259">
        <v>12</v>
      </c>
      <c r="CB110" s="259">
        <v>0</v>
      </c>
    </row>
    <row r="111" spans="1:80" ht="22.5" x14ac:dyDescent="0.2">
      <c r="A111" s="260">
        <v>47</v>
      </c>
      <c r="B111" s="261" t="s">
        <v>189</v>
      </c>
      <c r="C111" s="262" t="s">
        <v>363</v>
      </c>
      <c r="D111" s="263" t="s">
        <v>194</v>
      </c>
      <c r="E111" s="264">
        <v>1</v>
      </c>
      <c r="F111" s="264">
        <v>0</v>
      </c>
      <c r="G111" s="265">
        <f>E111*F111</f>
        <v>0</v>
      </c>
      <c r="H111" s="266">
        <v>0</v>
      </c>
      <c r="I111" s="267">
        <f>E111*H111</f>
        <v>0</v>
      </c>
      <c r="J111" s="266"/>
      <c r="K111" s="267">
        <f>E111*J111</f>
        <v>0</v>
      </c>
      <c r="O111" s="259">
        <v>2</v>
      </c>
      <c r="AA111" s="232">
        <v>12</v>
      </c>
      <c r="AB111" s="232">
        <v>0</v>
      </c>
      <c r="AC111" s="232">
        <v>7</v>
      </c>
      <c r="AZ111" s="232">
        <v>2</v>
      </c>
      <c r="BA111" s="232">
        <f>IF(AZ111=1,G111,0)</f>
        <v>0</v>
      </c>
      <c r="BB111" s="232">
        <f>IF(AZ111=2,G111,0)</f>
        <v>0</v>
      </c>
      <c r="BC111" s="232">
        <f>IF(AZ111=3,G111,0)</f>
        <v>0</v>
      </c>
      <c r="BD111" s="232">
        <f>IF(AZ111=4,G111,0)</f>
        <v>0</v>
      </c>
      <c r="BE111" s="232">
        <f>IF(AZ111=5,G111,0)</f>
        <v>0</v>
      </c>
      <c r="CA111" s="259">
        <v>12</v>
      </c>
      <c r="CB111" s="259">
        <v>0</v>
      </c>
    </row>
    <row r="112" spans="1:80" ht="22.5" x14ac:dyDescent="0.2">
      <c r="A112" s="260">
        <v>48</v>
      </c>
      <c r="B112" s="261" t="s">
        <v>189</v>
      </c>
      <c r="C112" s="262" t="s">
        <v>364</v>
      </c>
      <c r="D112" s="263" t="s">
        <v>194</v>
      </c>
      <c r="E112" s="264">
        <v>4</v>
      </c>
      <c r="F112" s="264">
        <v>0</v>
      </c>
      <c r="G112" s="265">
        <f>E112*F112</f>
        <v>0</v>
      </c>
      <c r="H112" s="266">
        <v>0</v>
      </c>
      <c r="I112" s="267">
        <f>E112*H112</f>
        <v>0</v>
      </c>
      <c r="J112" s="266"/>
      <c r="K112" s="267">
        <f>E112*J112</f>
        <v>0</v>
      </c>
      <c r="O112" s="259">
        <v>2</v>
      </c>
      <c r="AA112" s="232">
        <v>12</v>
      </c>
      <c r="AB112" s="232">
        <v>0</v>
      </c>
      <c r="AC112" s="232">
        <v>8</v>
      </c>
      <c r="AZ112" s="232">
        <v>2</v>
      </c>
      <c r="BA112" s="232">
        <f>IF(AZ112=1,G112,0)</f>
        <v>0</v>
      </c>
      <c r="BB112" s="232">
        <f>IF(AZ112=2,G112,0)</f>
        <v>0</v>
      </c>
      <c r="BC112" s="232">
        <f>IF(AZ112=3,G112,0)</f>
        <v>0</v>
      </c>
      <c r="BD112" s="232">
        <f>IF(AZ112=4,G112,0)</f>
        <v>0</v>
      </c>
      <c r="BE112" s="232">
        <f>IF(AZ112=5,G112,0)</f>
        <v>0</v>
      </c>
      <c r="CA112" s="259">
        <v>12</v>
      </c>
      <c r="CB112" s="259">
        <v>0</v>
      </c>
    </row>
    <row r="113" spans="1:80" ht="22.5" x14ac:dyDescent="0.2">
      <c r="A113" s="260">
        <v>49</v>
      </c>
      <c r="B113" s="261" t="s">
        <v>189</v>
      </c>
      <c r="C113" s="262" t="s">
        <v>365</v>
      </c>
      <c r="D113" s="263" t="s">
        <v>194</v>
      </c>
      <c r="E113" s="264">
        <v>4</v>
      </c>
      <c r="F113" s="264">
        <v>0</v>
      </c>
      <c r="G113" s="265">
        <f>E113*F113</f>
        <v>0</v>
      </c>
      <c r="H113" s="266">
        <v>0</v>
      </c>
      <c r="I113" s="267">
        <f>E113*H113</f>
        <v>0</v>
      </c>
      <c r="J113" s="266"/>
      <c r="K113" s="267">
        <f>E113*J113</f>
        <v>0</v>
      </c>
      <c r="O113" s="259">
        <v>2</v>
      </c>
      <c r="AA113" s="232">
        <v>12</v>
      </c>
      <c r="AB113" s="232">
        <v>0</v>
      </c>
      <c r="AC113" s="232">
        <v>10</v>
      </c>
      <c r="AZ113" s="232">
        <v>2</v>
      </c>
      <c r="BA113" s="232">
        <f>IF(AZ113=1,G113,0)</f>
        <v>0</v>
      </c>
      <c r="BB113" s="232">
        <f>IF(AZ113=2,G113,0)</f>
        <v>0</v>
      </c>
      <c r="BC113" s="232">
        <f>IF(AZ113=3,G113,0)</f>
        <v>0</v>
      </c>
      <c r="BD113" s="232">
        <f>IF(AZ113=4,G113,0)</f>
        <v>0</v>
      </c>
      <c r="BE113" s="232">
        <f>IF(AZ113=5,G113,0)</f>
        <v>0</v>
      </c>
      <c r="CA113" s="259">
        <v>12</v>
      </c>
      <c r="CB113" s="259">
        <v>0</v>
      </c>
    </row>
    <row r="114" spans="1:80" x14ac:dyDescent="0.2">
      <c r="A114" s="260">
        <v>50</v>
      </c>
      <c r="B114" s="261" t="s">
        <v>281</v>
      </c>
      <c r="C114" s="262" t="s">
        <v>282</v>
      </c>
      <c r="D114" s="263" t="s">
        <v>116</v>
      </c>
      <c r="E114" s="264">
        <v>4.7878686000000004</v>
      </c>
      <c r="F114" s="264">
        <v>0</v>
      </c>
      <c r="G114" s="265">
        <f>E114*F114</f>
        <v>0</v>
      </c>
      <c r="H114" s="266">
        <v>0</v>
      </c>
      <c r="I114" s="267">
        <f>E114*H114</f>
        <v>0</v>
      </c>
      <c r="J114" s="266"/>
      <c r="K114" s="267">
        <f>E114*J114</f>
        <v>0</v>
      </c>
      <c r="O114" s="259">
        <v>2</v>
      </c>
      <c r="AA114" s="232">
        <v>7</v>
      </c>
      <c r="AB114" s="232">
        <v>1001</v>
      </c>
      <c r="AC114" s="232">
        <v>5</v>
      </c>
      <c r="AZ114" s="232">
        <v>2</v>
      </c>
      <c r="BA114" s="232">
        <f>IF(AZ114=1,G114,0)</f>
        <v>0</v>
      </c>
      <c r="BB114" s="232">
        <f>IF(AZ114=2,G114,0)</f>
        <v>0</v>
      </c>
      <c r="BC114" s="232">
        <f>IF(AZ114=3,G114,0)</f>
        <v>0</v>
      </c>
      <c r="BD114" s="232">
        <f>IF(AZ114=4,G114,0)</f>
        <v>0</v>
      </c>
      <c r="BE114" s="232">
        <f>IF(AZ114=5,G114,0)</f>
        <v>0</v>
      </c>
      <c r="CA114" s="259">
        <v>7</v>
      </c>
      <c r="CB114" s="259">
        <v>1001</v>
      </c>
    </row>
    <row r="115" spans="1:80" x14ac:dyDescent="0.2">
      <c r="A115" s="277"/>
      <c r="B115" s="278" t="s">
        <v>98</v>
      </c>
      <c r="C115" s="279" t="s">
        <v>256</v>
      </c>
      <c r="D115" s="280"/>
      <c r="E115" s="281"/>
      <c r="F115" s="282"/>
      <c r="G115" s="283">
        <f>SUM(G100:G114)</f>
        <v>0</v>
      </c>
      <c r="H115" s="284"/>
      <c r="I115" s="285">
        <f>SUM(I100:I114)</f>
        <v>4.7878685999999995</v>
      </c>
      <c r="J115" s="284"/>
      <c r="K115" s="285">
        <f>SUM(K100:K114)</f>
        <v>0</v>
      </c>
      <c r="O115" s="259">
        <v>4</v>
      </c>
      <c r="BA115" s="286">
        <f>SUM(BA100:BA114)</f>
        <v>0</v>
      </c>
      <c r="BB115" s="286">
        <f>SUM(BB100:BB114)</f>
        <v>0</v>
      </c>
      <c r="BC115" s="286">
        <f>SUM(BC100:BC114)</f>
        <v>0</v>
      </c>
      <c r="BD115" s="286">
        <f>SUM(BD100:BD114)</f>
        <v>0</v>
      </c>
      <c r="BE115" s="286">
        <f>SUM(BE100:BE114)</f>
        <v>0</v>
      </c>
    </row>
    <row r="116" spans="1:80" x14ac:dyDescent="0.2">
      <c r="A116" s="249" t="s">
        <v>97</v>
      </c>
      <c r="B116" s="250" t="s">
        <v>283</v>
      </c>
      <c r="C116" s="251" t="s">
        <v>284</v>
      </c>
      <c r="D116" s="252"/>
      <c r="E116" s="253"/>
      <c r="F116" s="253"/>
      <c r="G116" s="254"/>
      <c r="H116" s="255"/>
      <c r="I116" s="256"/>
      <c r="J116" s="257"/>
      <c r="K116" s="258"/>
      <c r="O116" s="259">
        <v>1</v>
      </c>
    </row>
    <row r="117" spans="1:80" ht="22.5" x14ac:dyDescent="0.2">
      <c r="A117" s="260">
        <v>51</v>
      </c>
      <c r="B117" s="261" t="s">
        <v>286</v>
      </c>
      <c r="C117" s="262" t="s">
        <v>287</v>
      </c>
      <c r="D117" s="263" t="s">
        <v>120</v>
      </c>
      <c r="E117" s="264">
        <v>2.7404999999999999</v>
      </c>
      <c r="F117" s="264">
        <v>0</v>
      </c>
      <c r="G117" s="265">
        <f>E117*F117</f>
        <v>0</v>
      </c>
      <c r="H117" s="266">
        <v>3.517E-2</v>
      </c>
      <c r="I117" s="267">
        <f>E117*H117</f>
        <v>9.6383385000000002E-2</v>
      </c>
      <c r="J117" s="266">
        <v>0</v>
      </c>
      <c r="K117" s="267">
        <f>E117*J117</f>
        <v>0</v>
      </c>
      <c r="O117" s="259">
        <v>2</v>
      </c>
      <c r="AA117" s="232">
        <v>1</v>
      </c>
      <c r="AB117" s="232">
        <v>0</v>
      </c>
      <c r="AC117" s="232">
        <v>0</v>
      </c>
      <c r="AZ117" s="232">
        <v>2</v>
      </c>
      <c r="BA117" s="232">
        <f>IF(AZ117=1,G117,0)</f>
        <v>0</v>
      </c>
      <c r="BB117" s="232">
        <f>IF(AZ117=2,G117,0)</f>
        <v>0</v>
      </c>
      <c r="BC117" s="232">
        <f>IF(AZ117=3,G117,0)</f>
        <v>0</v>
      </c>
      <c r="BD117" s="232">
        <f>IF(AZ117=4,G117,0)</f>
        <v>0</v>
      </c>
      <c r="BE117" s="232">
        <f>IF(AZ117=5,G117,0)</f>
        <v>0</v>
      </c>
      <c r="CA117" s="259">
        <v>1</v>
      </c>
      <c r="CB117" s="259">
        <v>0</v>
      </c>
    </row>
    <row r="118" spans="1:80" x14ac:dyDescent="0.2">
      <c r="A118" s="268"/>
      <c r="B118" s="271"/>
      <c r="C118" s="326" t="s">
        <v>366</v>
      </c>
      <c r="D118" s="327"/>
      <c r="E118" s="272">
        <v>2.7404999999999999</v>
      </c>
      <c r="F118" s="273"/>
      <c r="G118" s="274"/>
      <c r="H118" s="275"/>
      <c r="I118" s="269"/>
      <c r="J118" s="276"/>
      <c r="K118" s="269"/>
      <c r="M118" s="270" t="s">
        <v>366</v>
      </c>
      <c r="O118" s="259"/>
    </row>
    <row r="119" spans="1:80" ht="22.5" x14ac:dyDescent="0.2">
      <c r="A119" s="260">
        <v>52</v>
      </c>
      <c r="B119" s="261" t="s">
        <v>288</v>
      </c>
      <c r="C119" s="262" t="s">
        <v>289</v>
      </c>
      <c r="D119" s="263" t="s">
        <v>120</v>
      </c>
      <c r="E119" s="264">
        <v>3.762</v>
      </c>
      <c r="F119" s="264">
        <v>0</v>
      </c>
      <c r="G119" s="265">
        <f>E119*F119</f>
        <v>0</v>
      </c>
      <c r="H119" s="266">
        <v>7.7200000000000005E-2</v>
      </c>
      <c r="I119" s="267">
        <f>E119*H119</f>
        <v>0.29042640000000003</v>
      </c>
      <c r="J119" s="266">
        <v>0</v>
      </c>
      <c r="K119" s="267">
        <f>E119*J119</f>
        <v>0</v>
      </c>
      <c r="O119" s="259">
        <v>2</v>
      </c>
      <c r="AA119" s="232">
        <v>1</v>
      </c>
      <c r="AB119" s="232">
        <v>7</v>
      </c>
      <c r="AC119" s="232">
        <v>7</v>
      </c>
      <c r="AZ119" s="232">
        <v>2</v>
      </c>
      <c r="BA119" s="232">
        <f>IF(AZ119=1,G119,0)</f>
        <v>0</v>
      </c>
      <c r="BB119" s="232">
        <f>IF(AZ119=2,G119,0)</f>
        <v>0</v>
      </c>
      <c r="BC119" s="232">
        <f>IF(AZ119=3,G119,0)</f>
        <v>0</v>
      </c>
      <c r="BD119" s="232">
        <f>IF(AZ119=4,G119,0)</f>
        <v>0</v>
      </c>
      <c r="BE119" s="232">
        <f>IF(AZ119=5,G119,0)</f>
        <v>0</v>
      </c>
      <c r="CA119" s="259">
        <v>1</v>
      </c>
      <c r="CB119" s="259">
        <v>7</v>
      </c>
    </row>
    <row r="120" spans="1:80" x14ac:dyDescent="0.2">
      <c r="A120" s="268"/>
      <c r="B120" s="271"/>
      <c r="C120" s="326" t="s">
        <v>367</v>
      </c>
      <c r="D120" s="327"/>
      <c r="E120" s="272">
        <v>3.762</v>
      </c>
      <c r="F120" s="273"/>
      <c r="G120" s="274"/>
      <c r="H120" s="275"/>
      <c r="I120" s="269"/>
      <c r="J120" s="276"/>
      <c r="K120" s="269"/>
      <c r="M120" s="270" t="s">
        <v>367</v>
      </c>
      <c r="O120" s="259"/>
    </row>
    <row r="121" spans="1:80" ht="22.5" x14ac:dyDescent="0.2">
      <c r="A121" s="260">
        <v>53</v>
      </c>
      <c r="B121" s="261" t="s">
        <v>189</v>
      </c>
      <c r="C121" s="262" t="s">
        <v>291</v>
      </c>
      <c r="D121" s="263" t="s">
        <v>292</v>
      </c>
      <c r="E121" s="264">
        <v>460</v>
      </c>
      <c r="F121" s="264">
        <v>0</v>
      </c>
      <c r="G121" s="265">
        <f>E121*F121</f>
        <v>0</v>
      </c>
      <c r="H121" s="266">
        <v>0</v>
      </c>
      <c r="I121" s="267">
        <f>E121*H121</f>
        <v>0</v>
      </c>
      <c r="J121" s="266"/>
      <c r="K121" s="267">
        <f>E121*J121</f>
        <v>0</v>
      </c>
      <c r="O121" s="259">
        <v>2</v>
      </c>
      <c r="AA121" s="232">
        <v>12</v>
      </c>
      <c r="AB121" s="232">
        <v>0</v>
      </c>
      <c r="AC121" s="232">
        <v>64</v>
      </c>
      <c r="AZ121" s="232">
        <v>2</v>
      </c>
      <c r="BA121" s="232">
        <f>IF(AZ121=1,G121,0)</f>
        <v>0</v>
      </c>
      <c r="BB121" s="232">
        <f>IF(AZ121=2,G121,0)</f>
        <v>0</v>
      </c>
      <c r="BC121" s="232">
        <f>IF(AZ121=3,G121,0)</f>
        <v>0</v>
      </c>
      <c r="BD121" s="232">
        <f>IF(AZ121=4,G121,0)</f>
        <v>0</v>
      </c>
      <c r="BE121" s="232">
        <f>IF(AZ121=5,G121,0)</f>
        <v>0</v>
      </c>
      <c r="CA121" s="259">
        <v>12</v>
      </c>
      <c r="CB121" s="259">
        <v>0</v>
      </c>
    </row>
    <row r="122" spans="1:80" x14ac:dyDescent="0.2">
      <c r="A122" s="268"/>
      <c r="B122" s="271"/>
      <c r="C122" s="326" t="s">
        <v>293</v>
      </c>
      <c r="D122" s="327"/>
      <c r="E122" s="272">
        <v>460</v>
      </c>
      <c r="F122" s="273"/>
      <c r="G122" s="274"/>
      <c r="H122" s="275"/>
      <c r="I122" s="269"/>
      <c r="J122" s="276"/>
      <c r="K122" s="269"/>
      <c r="M122" s="270" t="s">
        <v>293</v>
      </c>
      <c r="O122" s="259"/>
    </row>
    <row r="123" spans="1:80" ht="22.5" x14ac:dyDescent="0.2">
      <c r="A123" s="260">
        <v>54</v>
      </c>
      <c r="B123" s="261" t="s">
        <v>189</v>
      </c>
      <c r="C123" s="262" t="s">
        <v>368</v>
      </c>
      <c r="D123" s="263" t="s">
        <v>194</v>
      </c>
      <c r="E123" s="264">
        <v>9</v>
      </c>
      <c r="F123" s="264">
        <v>0</v>
      </c>
      <c r="G123" s="265">
        <f>E123*F123</f>
        <v>0</v>
      </c>
      <c r="H123" s="266">
        <v>0</v>
      </c>
      <c r="I123" s="267">
        <f>E123*H123</f>
        <v>0</v>
      </c>
      <c r="J123" s="266"/>
      <c r="K123" s="267">
        <f>E123*J123</f>
        <v>0</v>
      </c>
      <c r="O123" s="259">
        <v>2</v>
      </c>
      <c r="AA123" s="232">
        <v>12</v>
      </c>
      <c r="AB123" s="232">
        <v>0</v>
      </c>
      <c r="AC123" s="232">
        <v>17</v>
      </c>
      <c r="AZ123" s="232">
        <v>2</v>
      </c>
      <c r="BA123" s="232">
        <f>IF(AZ123=1,G123,0)</f>
        <v>0</v>
      </c>
      <c r="BB123" s="232">
        <f>IF(AZ123=2,G123,0)</f>
        <v>0</v>
      </c>
      <c r="BC123" s="232">
        <f>IF(AZ123=3,G123,0)</f>
        <v>0</v>
      </c>
      <c r="BD123" s="232">
        <f>IF(AZ123=4,G123,0)</f>
        <v>0</v>
      </c>
      <c r="BE123" s="232">
        <f>IF(AZ123=5,G123,0)</f>
        <v>0</v>
      </c>
      <c r="CA123" s="259">
        <v>12</v>
      </c>
      <c r="CB123" s="259">
        <v>0</v>
      </c>
    </row>
    <row r="124" spans="1:80" ht="22.5" x14ac:dyDescent="0.2">
      <c r="A124" s="260">
        <v>55</v>
      </c>
      <c r="B124" s="261" t="s">
        <v>189</v>
      </c>
      <c r="C124" s="262" t="s">
        <v>295</v>
      </c>
      <c r="D124" s="263" t="s">
        <v>120</v>
      </c>
      <c r="E124" s="264">
        <v>3.0146000000000002</v>
      </c>
      <c r="F124" s="264">
        <v>0</v>
      </c>
      <c r="G124" s="265">
        <f>E124*F124</f>
        <v>0</v>
      </c>
      <c r="H124" s="266">
        <v>0</v>
      </c>
      <c r="I124" s="267">
        <f>E124*H124</f>
        <v>0</v>
      </c>
      <c r="J124" s="266"/>
      <c r="K124" s="267">
        <f>E124*J124</f>
        <v>0</v>
      </c>
      <c r="O124" s="259">
        <v>2</v>
      </c>
      <c r="AA124" s="232">
        <v>12</v>
      </c>
      <c r="AB124" s="232">
        <v>0</v>
      </c>
      <c r="AC124" s="232">
        <v>18</v>
      </c>
      <c r="AZ124" s="232">
        <v>2</v>
      </c>
      <c r="BA124" s="232">
        <f>IF(AZ124=1,G124,0)</f>
        <v>0</v>
      </c>
      <c r="BB124" s="232">
        <f>IF(AZ124=2,G124,0)</f>
        <v>0</v>
      </c>
      <c r="BC124" s="232">
        <f>IF(AZ124=3,G124,0)</f>
        <v>0</v>
      </c>
      <c r="BD124" s="232">
        <f>IF(AZ124=4,G124,0)</f>
        <v>0</v>
      </c>
      <c r="BE124" s="232">
        <f>IF(AZ124=5,G124,0)</f>
        <v>0</v>
      </c>
      <c r="CA124" s="259">
        <v>12</v>
      </c>
      <c r="CB124" s="259">
        <v>0</v>
      </c>
    </row>
    <row r="125" spans="1:80" x14ac:dyDescent="0.2">
      <c r="A125" s="268"/>
      <c r="B125" s="271"/>
      <c r="C125" s="326" t="s">
        <v>369</v>
      </c>
      <c r="D125" s="327"/>
      <c r="E125" s="272">
        <v>3.0146000000000002</v>
      </c>
      <c r="F125" s="273"/>
      <c r="G125" s="274"/>
      <c r="H125" s="275"/>
      <c r="I125" s="269"/>
      <c r="J125" s="276"/>
      <c r="K125" s="269"/>
      <c r="M125" s="270" t="s">
        <v>369</v>
      </c>
      <c r="O125" s="259"/>
    </row>
    <row r="126" spans="1:80" x14ac:dyDescent="0.2">
      <c r="A126" s="260">
        <v>56</v>
      </c>
      <c r="B126" s="261" t="s">
        <v>298</v>
      </c>
      <c r="C126" s="262" t="s">
        <v>299</v>
      </c>
      <c r="D126" s="263" t="s">
        <v>116</v>
      </c>
      <c r="E126" s="264">
        <v>0.38680978500000002</v>
      </c>
      <c r="F126" s="264">
        <v>0</v>
      </c>
      <c r="G126" s="265">
        <f>E126*F126</f>
        <v>0</v>
      </c>
      <c r="H126" s="266">
        <v>0</v>
      </c>
      <c r="I126" s="267">
        <f>E126*H126</f>
        <v>0</v>
      </c>
      <c r="J126" s="266"/>
      <c r="K126" s="267">
        <f>E126*J126</f>
        <v>0</v>
      </c>
      <c r="O126" s="259">
        <v>2</v>
      </c>
      <c r="AA126" s="232">
        <v>7</v>
      </c>
      <c r="AB126" s="232">
        <v>1001</v>
      </c>
      <c r="AC126" s="232">
        <v>5</v>
      </c>
      <c r="AZ126" s="232">
        <v>2</v>
      </c>
      <c r="BA126" s="232">
        <f>IF(AZ126=1,G126,0)</f>
        <v>0</v>
      </c>
      <c r="BB126" s="232">
        <f>IF(AZ126=2,G126,0)</f>
        <v>0</v>
      </c>
      <c r="BC126" s="232">
        <f>IF(AZ126=3,G126,0)</f>
        <v>0</v>
      </c>
      <c r="BD126" s="232">
        <f>IF(AZ126=4,G126,0)</f>
        <v>0</v>
      </c>
      <c r="BE126" s="232">
        <f>IF(AZ126=5,G126,0)</f>
        <v>0</v>
      </c>
      <c r="CA126" s="259">
        <v>7</v>
      </c>
      <c r="CB126" s="259">
        <v>1001</v>
      </c>
    </row>
    <row r="127" spans="1:80" x14ac:dyDescent="0.2">
      <c r="A127" s="277"/>
      <c r="B127" s="278" t="s">
        <v>98</v>
      </c>
      <c r="C127" s="279" t="s">
        <v>285</v>
      </c>
      <c r="D127" s="280"/>
      <c r="E127" s="281"/>
      <c r="F127" s="282"/>
      <c r="G127" s="283">
        <f>SUM(G116:G126)</f>
        <v>0</v>
      </c>
      <c r="H127" s="284"/>
      <c r="I127" s="285">
        <f>SUM(I116:I126)</f>
        <v>0.38680978500000002</v>
      </c>
      <c r="J127" s="284"/>
      <c r="K127" s="285">
        <f>SUM(K116:K126)</f>
        <v>0</v>
      </c>
      <c r="O127" s="259">
        <v>4</v>
      </c>
      <c r="BA127" s="286">
        <f>SUM(BA116:BA126)</f>
        <v>0</v>
      </c>
      <c r="BB127" s="286">
        <f>SUM(BB116:BB126)</f>
        <v>0</v>
      </c>
      <c r="BC127" s="286">
        <f>SUM(BC116:BC126)</f>
        <v>0</v>
      </c>
      <c r="BD127" s="286">
        <f>SUM(BD116:BD126)</f>
        <v>0</v>
      </c>
      <c r="BE127" s="286">
        <f>SUM(BE116:BE126)</f>
        <v>0</v>
      </c>
    </row>
    <row r="128" spans="1:80" x14ac:dyDescent="0.2">
      <c r="A128" s="249" t="s">
        <v>97</v>
      </c>
      <c r="B128" s="250" t="s">
        <v>300</v>
      </c>
      <c r="C128" s="251" t="s">
        <v>301</v>
      </c>
      <c r="D128" s="252"/>
      <c r="E128" s="253"/>
      <c r="F128" s="253"/>
      <c r="G128" s="254"/>
      <c r="H128" s="255"/>
      <c r="I128" s="256"/>
      <c r="J128" s="257"/>
      <c r="K128" s="258"/>
      <c r="O128" s="259">
        <v>1</v>
      </c>
    </row>
    <row r="129" spans="1:80" ht="22.5" x14ac:dyDescent="0.2">
      <c r="A129" s="260">
        <v>57</v>
      </c>
      <c r="B129" s="261" t="s">
        <v>303</v>
      </c>
      <c r="C129" s="262" t="s">
        <v>304</v>
      </c>
      <c r="D129" s="263" t="s">
        <v>120</v>
      </c>
      <c r="E129" s="264">
        <v>16.32</v>
      </c>
      <c r="F129" s="264">
        <v>0</v>
      </c>
      <c r="G129" s="265">
        <f>E129*F129</f>
        <v>0</v>
      </c>
      <c r="H129" s="266">
        <v>2.3000000000000001E-4</v>
      </c>
      <c r="I129" s="267">
        <f>E129*H129</f>
        <v>3.7536000000000002E-3</v>
      </c>
      <c r="J129" s="266">
        <v>0</v>
      </c>
      <c r="K129" s="267">
        <f>E129*J129</f>
        <v>0</v>
      </c>
      <c r="O129" s="259">
        <v>2</v>
      </c>
      <c r="AA129" s="232">
        <v>1</v>
      </c>
      <c r="AB129" s="232">
        <v>7</v>
      </c>
      <c r="AC129" s="232">
        <v>7</v>
      </c>
      <c r="AZ129" s="232">
        <v>2</v>
      </c>
      <c r="BA129" s="232">
        <f>IF(AZ129=1,G129,0)</f>
        <v>0</v>
      </c>
      <c r="BB129" s="232">
        <f>IF(AZ129=2,G129,0)</f>
        <v>0</v>
      </c>
      <c r="BC129" s="232">
        <f>IF(AZ129=3,G129,0)</f>
        <v>0</v>
      </c>
      <c r="BD129" s="232">
        <f>IF(AZ129=4,G129,0)</f>
        <v>0</v>
      </c>
      <c r="BE129" s="232">
        <f>IF(AZ129=5,G129,0)</f>
        <v>0</v>
      </c>
      <c r="CA129" s="259">
        <v>1</v>
      </c>
      <c r="CB129" s="259">
        <v>7</v>
      </c>
    </row>
    <row r="130" spans="1:80" x14ac:dyDescent="0.2">
      <c r="A130" s="268"/>
      <c r="B130" s="271"/>
      <c r="C130" s="326" t="s">
        <v>370</v>
      </c>
      <c r="D130" s="327"/>
      <c r="E130" s="272">
        <v>16.32</v>
      </c>
      <c r="F130" s="273"/>
      <c r="G130" s="274"/>
      <c r="H130" s="275"/>
      <c r="I130" s="269"/>
      <c r="J130" s="276"/>
      <c r="K130" s="269"/>
      <c r="M130" s="270" t="s">
        <v>370</v>
      </c>
      <c r="O130" s="259"/>
    </row>
    <row r="131" spans="1:80" ht="22.5" x14ac:dyDescent="0.2">
      <c r="A131" s="260">
        <v>58</v>
      </c>
      <c r="B131" s="261" t="s">
        <v>189</v>
      </c>
      <c r="C131" s="262" t="s">
        <v>306</v>
      </c>
      <c r="D131" s="263" t="s">
        <v>120</v>
      </c>
      <c r="E131" s="264">
        <v>31.507400000000001</v>
      </c>
      <c r="F131" s="264">
        <v>0</v>
      </c>
      <c r="G131" s="265">
        <f>E131*F131</f>
        <v>0</v>
      </c>
      <c r="H131" s="266">
        <v>0</v>
      </c>
      <c r="I131" s="267">
        <f>E131*H131</f>
        <v>0</v>
      </c>
      <c r="J131" s="266"/>
      <c r="K131" s="267">
        <f>E131*J131</f>
        <v>0</v>
      </c>
      <c r="O131" s="259">
        <v>2</v>
      </c>
      <c r="AA131" s="232">
        <v>12</v>
      </c>
      <c r="AB131" s="232">
        <v>0</v>
      </c>
      <c r="AC131" s="232">
        <v>20</v>
      </c>
      <c r="AZ131" s="232">
        <v>2</v>
      </c>
      <c r="BA131" s="232">
        <f>IF(AZ131=1,G131,0)</f>
        <v>0</v>
      </c>
      <c r="BB131" s="232">
        <f>IF(AZ131=2,G131,0)</f>
        <v>0</v>
      </c>
      <c r="BC131" s="232">
        <f>IF(AZ131=3,G131,0)</f>
        <v>0</v>
      </c>
      <c r="BD131" s="232">
        <f>IF(AZ131=4,G131,0)</f>
        <v>0</v>
      </c>
      <c r="BE131" s="232">
        <f>IF(AZ131=5,G131,0)</f>
        <v>0</v>
      </c>
      <c r="CA131" s="259">
        <v>12</v>
      </c>
      <c r="CB131" s="259">
        <v>0</v>
      </c>
    </row>
    <row r="132" spans="1:80" x14ac:dyDescent="0.2">
      <c r="A132" s="268"/>
      <c r="B132" s="271"/>
      <c r="C132" s="326" t="s">
        <v>371</v>
      </c>
      <c r="D132" s="327"/>
      <c r="E132" s="272">
        <v>23.077000000000002</v>
      </c>
      <c r="F132" s="273"/>
      <c r="G132" s="274"/>
      <c r="H132" s="275"/>
      <c r="I132" s="269"/>
      <c r="J132" s="276"/>
      <c r="K132" s="269"/>
      <c r="M132" s="270" t="s">
        <v>371</v>
      </c>
      <c r="O132" s="259"/>
    </row>
    <row r="133" spans="1:80" x14ac:dyDescent="0.2">
      <c r="A133" s="268"/>
      <c r="B133" s="271"/>
      <c r="C133" s="326" t="s">
        <v>372</v>
      </c>
      <c r="D133" s="327"/>
      <c r="E133" s="272">
        <v>5.5072000000000001</v>
      </c>
      <c r="F133" s="273"/>
      <c r="G133" s="274"/>
      <c r="H133" s="275"/>
      <c r="I133" s="269"/>
      <c r="J133" s="276"/>
      <c r="K133" s="269"/>
      <c r="M133" s="270" t="s">
        <v>372</v>
      </c>
      <c r="O133" s="259"/>
    </row>
    <row r="134" spans="1:80" x14ac:dyDescent="0.2">
      <c r="A134" s="268"/>
      <c r="B134" s="271"/>
      <c r="C134" s="326" t="s">
        <v>373</v>
      </c>
      <c r="D134" s="327"/>
      <c r="E134" s="272">
        <v>2.9232</v>
      </c>
      <c r="F134" s="273"/>
      <c r="G134" s="274"/>
      <c r="H134" s="275"/>
      <c r="I134" s="269"/>
      <c r="J134" s="276"/>
      <c r="K134" s="269"/>
      <c r="M134" s="270" t="s">
        <v>373</v>
      </c>
      <c r="O134" s="259"/>
    </row>
    <row r="135" spans="1:80" ht="22.5" x14ac:dyDescent="0.2">
      <c r="A135" s="260">
        <v>59</v>
      </c>
      <c r="B135" s="261" t="s">
        <v>189</v>
      </c>
      <c r="C135" s="262" t="s">
        <v>311</v>
      </c>
      <c r="D135" s="263" t="s">
        <v>120</v>
      </c>
      <c r="E135" s="264">
        <v>31.507400000000001</v>
      </c>
      <c r="F135" s="264">
        <v>0</v>
      </c>
      <c r="G135" s="265">
        <f>E135*F135</f>
        <v>0</v>
      </c>
      <c r="H135" s="266">
        <v>0</v>
      </c>
      <c r="I135" s="267">
        <f>E135*H135</f>
        <v>0</v>
      </c>
      <c r="J135" s="266"/>
      <c r="K135" s="267">
        <f>E135*J135</f>
        <v>0</v>
      </c>
      <c r="O135" s="259">
        <v>2</v>
      </c>
      <c r="AA135" s="232">
        <v>12</v>
      </c>
      <c r="AB135" s="232">
        <v>0</v>
      </c>
      <c r="AC135" s="232">
        <v>19</v>
      </c>
      <c r="AZ135" s="232">
        <v>2</v>
      </c>
      <c r="BA135" s="232">
        <f>IF(AZ135=1,G135,0)</f>
        <v>0</v>
      </c>
      <c r="BB135" s="232">
        <f>IF(AZ135=2,G135,0)</f>
        <v>0</v>
      </c>
      <c r="BC135" s="232">
        <f>IF(AZ135=3,G135,0)</f>
        <v>0</v>
      </c>
      <c r="BD135" s="232">
        <f>IF(AZ135=4,G135,0)</f>
        <v>0</v>
      </c>
      <c r="BE135" s="232">
        <f>IF(AZ135=5,G135,0)</f>
        <v>0</v>
      </c>
      <c r="CA135" s="259">
        <v>12</v>
      </c>
      <c r="CB135" s="259">
        <v>0</v>
      </c>
    </row>
    <row r="136" spans="1:80" x14ac:dyDescent="0.2">
      <c r="A136" s="268"/>
      <c r="B136" s="271"/>
      <c r="C136" s="326" t="s">
        <v>371</v>
      </c>
      <c r="D136" s="327"/>
      <c r="E136" s="272">
        <v>23.077000000000002</v>
      </c>
      <c r="F136" s="273"/>
      <c r="G136" s="274"/>
      <c r="H136" s="275"/>
      <c r="I136" s="269"/>
      <c r="J136" s="276"/>
      <c r="K136" s="269"/>
      <c r="M136" s="270" t="s">
        <v>371</v>
      </c>
      <c r="O136" s="259"/>
    </row>
    <row r="137" spans="1:80" x14ac:dyDescent="0.2">
      <c r="A137" s="268"/>
      <c r="B137" s="271"/>
      <c r="C137" s="326" t="s">
        <v>372</v>
      </c>
      <c r="D137" s="327"/>
      <c r="E137" s="272">
        <v>5.5072000000000001</v>
      </c>
      <c r="F137" s="273"/>
      <c r="G137" s="274"/>
      <c r="H137" s="275"/>
      <c r="I137" s="269"/>
      <c r="J137" s="276"/>
      <c r="K137" s="269"/>
      <c r="M137" s="270" t="s">
        <v>372</v>
      </c>
      <c r="O137" s="259"/>
    </row>
    <row r="138" spans="1:80" x14ac:dyDescent="0.2">
      <c r="A138" s="268"/>
      <c r="B138" s="271"/>
      <c r="C138" s="326" t="s">
        <v>373</v>
      </c>
      <c r="D138" s="327"/>
      <c r="E138" s="272">
        <v>2.9232</v>
      </c>
      <c r="F138" s="273"/>
      <c r="G138" s="274"/>
      <c r="H138" s="275"/>
      <c r="I138" s="269"/>
      <c r="J138" s="276"/>
      <c r="K138" s="269"/>
      <c r="M138" s="270" t="s">
        <v>373</v>
      </c>
      <c r="O138" s="259"/>
    </row>
    <row r="139" spans="1:80" x14ac:dyDescent="0.2">
      <c r="A139" s="277"/>
      <c r="B139" s="278" t="s">
        <v>98</v>
      </c>
      <c r="C139" s="279" t="s">
        <v>302</v>
      </c>
      <c r="D139" s="280"/>
      <c r="E139" s="281"/>
      <c r="F139" s="282"/>
      <c r="G139" s="283">
        <f>SUM(G128:G138)</f>
        <v>0</v>
      </c>
      <c r="H139" s="284"/>
      <c r="I139" s="285">
        <f>SUM(I128:I138)</f>
        <v>3.7536000000000002E-3</v>
      </c>
      <c r="J139" s="284"/>
      <c r="K139" s="285">
        <f>SUM(K128:K138)</f>
        <v>0</v>
      </c>
      <c r="O139" s="259">
        <v>4</v>
      </c>
      <c r="BA139" s="286">
        <f>SUM(BA128:BA138)</f>
        <v>0</v>
      </c>
      <c r="BB139" s="286">
        <f>SUM(BB128:BB138)</f>
        <v>0</v>
      </c>
      <c r="BC139" s="286">
        <f>SUM(BC128:BC138)</f>
        <v>0</v>
      </c>
      <c r="BD139" s="286">
        <f>SUM(BD128:BD138)</f>
        <v>0</v>
      </c>
      <c r="BE139" s="286">
        <f>SUM(BE128:BE138)</f>
        <v>0</v>
      </c>
    </row>
    <row r="140" spans="1:80" x14ac:dyDescent="0.2">
      <c r="E140" s="232"/>
    </row>
    <row r="141" spans="1:80" x14ac:dyDescent="0.2">
      <c r="E141" s="232"/>
    </row>
    <row r="142" spans="1:80" x14ac:dyDescent="0.2">
      <c r="E142" s="232"/>
    </row>
    <row r="143" spans="1:80" x14ac:dyDescent="0.2">
      <c r="E143" s="232"/>
    </row>
    <row r="144" spans="1:80" x14ac:dyDescent="0.2">
      <c r="E144" s="232"/>
    </row>
    <row r="145" spans="5:5" x14ac:dyDescent="0.2">
      <c r="E145" s="232"/>
    </row>
    <row r="146" spans="5:5" x14ac:dyDescent="0.2">
      <c r="E146" s="232"/>
    </row>
    <row r="147" spans="5:5" x14ac:dyDescent="0.2">
      <c r="E147" s="232"/>
    </row>
    <row r="148" spans="5:5" x14ac:dyDescent="0.2">
      <c r="E148" s="232"/>
    </row>
    <row r="149" spans="5:5" x14ac:dyDescent="0.2">
      <c r="E149" s="232"/>
    </row>
    <row r="150" spans="5:5" x14ac:dyDescent="0.2">
      <c r="E150" s="232"/>
    </row>
    <row r="151" spans="5:5" x14ac:dyDescent="0.2">
      <c r="E151" s="232"/>
    </row>
    <row r="152" spans="5:5" x14ac:dyDescent="0.2">
      <c r="E152" s="232"/>
    </row>
    <row r="153" spans="5:5" x14ac:dyDescent="0.2">
      <c r="E153" s="232"/>
    </row>
    <row r="154" spans="5:5" x14ac:dyDescent="0.2">
      <c r="E154" s="232"/>
    </row>
    <row r="155" spans="5:5" x14ac:dyDescent="0.2">
      <c r="E155" s="232"/>
    </row>
    <row r="156" spans="5:5" x14ac:dyDescent="0.2">
      <c r="E156" s="232"/>
    </row>
    <row r="157" spans="5:5" x14ac:dyDescent="0.2">
      <c r="E157" s="232"/>
    </row>
    <row r="158" spans="5:5" x14ac:dyDescent="0.2">
      <c r="E158" s="232"/>
    </row>
    <row r="159" spans="5:5" x14ac:dyDescent="0.2">
      <c r="E159" s="232"/>
    </row>
    <row r="160" spans="5:5" x14ac:dyDescent="0.2">
      <c r="E160" s="232"/>
    </row>
    <row r="161" spans="1:7" x14ac:dyDescent="0.2">
      <c r="E161" s="232"/>
    </row>
    <row r="162" spans="1:7" x14ac:dyDescent="0.2">
      <c r="E162" s="232"/>
    </row>
    <row r="163" spans="1:7" x14ac:dyDescent="0.2">
      <c r="A163" s="276"/>
      <c r="B163" s="276"/>
      <c r="C163" s="276"/>
      <c r="D163" s="276"/>
      <c r="E163" s="276"/>
      <c r="F163" s="276"/>
      <c r="G163" s="276"/>
    </row>
    <row r="164" spans="1:7" x14ac:dyDescent="0.2">
      <c r="A164" s="276"/>
      <c r="B164" s="276"/>
      <c r="C164" s="276"/>
      <c r="D164" s="276"/>
      <c r="E164" s="276"/>
      <c r="F164" s="276"/>
      <c r="G164" s="276"/>
    </row>
    <row r="165" spans="1:7" x14ac:dyDescent="0.2">
      <c r="A165" s="276"/>
      <c r="B165" s="276"/>
      <c r="C165" s="276"/>
      <c r="D165" s="276"/>
      <c r="E165" s="276"/>
      <c r="F165" s="276"/>
      <c r="G165" s="276"/>
    </row>
    <row r="166" spans="1:7" x14ac:dyDescent="0.2">
      <c r="A166" s="276"/>
      <c r="B166" s="276"/>
      <c r="C166" s="276"/>
      <c r="D166" s="276"/>
      <c r="E166" s="276"/>
      <c r="F166" s="276"/>
      <c r="G166" s="276"/>
    </row>
    <row r="167" spans="1:7" x14ac:dyDescent="0.2">
      <c r="E167" s="232"/>
    </row>
    <row r="168" spans="1:7" x14ac:dyDescent="0.2">
      <c r="E168" s="232"/>
    </row>
    <row r="169" spans="1:7" x14ac:dyDescent="0.2">
      <c r="E169" s="232"/>
    </row>
    <row r="170" spans="1:7" x14ac:dyDescent="0.2">
      <c r="E170" s="232"/>
    </row>
    <row r="171" spans="1:7" x14ac:dyDescent="0.2">
      <c r="E171" s="232"/>
    </row>
    <row r="172" spans="1:7" x14ac:dyDescent="0.2">
      <c r="E172" s="232"/>
    </row>
    <row r="173" spans="1:7" x14ac:dyDescent="0.2">
      <c r="E173" s="232"/>
    </row>
    <row r="174" spans="1:7" x14ac:dyDescent="0.2">
      <c r="E174" s="232"/>
    </row>
    <row r="175" spans="1:7" x14ac:dyDescent="0.2">
      <c r="E175" s="232"/>
    </row>
    <row r="176" spans="1:7" x14ac:dyDescent="0.2">
      <c r="E176" s="232"/>
    </row>
    <row r="177" spans="5:5" x14ac:dyDescent="0.2">
      <c r="E177" s="232"/>
    </row>
    <row r="178" spans="5:5" x14ac:dyDescent="0.2">
      <c r="E178" s="232"/>
    </row>
    <row r="179" spans="5:5" x14ac:dyDescent="0.2">
      <c r="E179" s="232"/>
    </row>
    <row r="180" spans="5:5" x14ac:dyDescent="0.2">
      <c r="E180" s="232"/>
    </row>
    <row r="181" spans="5:5" x14ac:dyDescent="0.2">
      <c r="E181" s="232"/>
    </row>
    <row r="182" spans="5:5" x14ac:dyDescent="0.2">
      <c r="E182" s="232"/>
    </row>
    <row r="183" spans="5:5" x14ac:dyDescent="0.2">
      <c r="E183" s="232"/>
    </row>
    <row r="184" spans="5:5" x14ac:dyDescent="0.2">
      <c r="E184" s="232"/>
    </row>
    <row r="185" spans="5:5" x14ac:dyDescent="0.2">
      <c r="E185" s="232"/>
    </row>
    <row r="186" spans="5:5" x14ac:dyDescent="0.2">
      <c r="E186" s="232"/>
    </row>
    <row r="187" spans="5:5" x14ac:dyDescent="0.2">
      <c r="E187" s="232"/>
    </row>
    <row r="188" spans="5:5" x14ac:dyDescent="0.2">
      <c r="E188" s="232"/>
    </row>
    <row r="189" spans="5:5" x14ac:dyDescent="0.2">
      <c r="E189" s="232"/>
    </row>
    <row r="190" spans="5:5" x14ac:dyDescent="0.2">
      <c r="E190" s="232"/>
    </row>
    <row r="191" spans="5:5" x14ac:dyDescent="0.2">
      <c r="E191" s="232"/>
    </row>
    <row r="192" spans="5:5" x14ac:dyDescent="0.2">
      <c r="E192" s="232"/>
    </row>
    <row r="193" spans="1:7" x14ac:dyDescent="0.2">
      <c r="E193" s="232"/>
    </row>
    <row r="194" spans="1:7" x14ac:dyDescent="0.2">
      <c r="E194" s="232"/>
    </row>
    <row r="195" spans="1:7" x14ac:dyDescent="0.2">
      <c r="E195" s="232"/>
    </row>
    <row r="196" spans="1:7" x14ac:dyDescent="0.2">
      <c r="E196" s="232"/>
    </row>
    <row r="197" spans="1:7" x14ac:dyDescent="0.2">
      <c r="E197" s="232"/>
    </row>
    <row r="198" spans="1:7" x14ac:dyDescent="0.2">
      <c r="A198" s="287"/>
      <c r="B198" s="287"/>
    </row>
    <row r="199" spans="1:7" x14ac:dyDescent="0.2">
      <c r="A199" s="276"/>
      <c r="B199" s="276"/>
      <c r="C199" s="288"/>
      <c r="D199" s="288"/>
      <c r="E199" s="289"/>
      <c r="F199" s="288"/>
      <c r="G199" s="290"/>
    </row>
    <row r="200" spans="1:7" x14ac:dyDescent="0.2">
      <c r="A200" s="291"/>
      <c r="B200" s="291"/>
      <c r="C200" s="276"/>
      <c r="D200" s="276"/>
      <c r="E200" s="292"/>
      <c r="F200" s="276"/>
      <c r="G200" s="276"/>
    </row>
    <row r="201" spans="1:7" x14ac:dyDescent="0.2">
      <c r="A201" s="276"/>
      <c r="B201" s="276"/>
      <c r="C201" s="276"/>
      <c r="D201" s="276"/>
      <c r="E201" s="292"/>
      <c r="F201" s="276"/>
      <c r="G201" s="276"/>
    </row>
    <row r="202" spans="1:7" x14ac:dyDescent="0.2">
      <c r="A202" s="276"/>
      <c r="B202" s="276"/>
      <c r="C202" s="276"/>
      <c r="D202" s="276"/>
      <c r="E202" s="292"/>
      <c r="F202" s="276"/>
      <c r="G202" s="276"/>
    </row>
    <row r="203" spans="1:7" x14ac:dyDescent="0.2">
      <c r="A203" s="276"/>
      <c r="B203" s="276"/>
      <c r="C203" s="276"/>
      <c r="D203" s="276"/>
      <c r="E203" s="292"/>
      <c r="F203" s="276"/>
      <c r="G203" s="276"/>
    </row>
    <row r="204" spans="1:7" x14ac:dyDescent="0.2">
      <c r="A204" s="276"/>
      <c r="B204" s="276"/>
      <c r="C204" s="276"/>
      <c r="D204" s="276"/>
      <c r="E204" s="292"/>
      <c r="F204" s="276"/>
      <c r="G204" s="276"/>
    </row>
    <row r="205" spans="1:7" x14ac:dyDescent="0.2">
      <c r="A205" s="276"/>
      <c r="B205" s="276"/>
      <c r="C205" s="276"/>
      <c r="D205" s="276"/>
      <c r="E205" s="292"/>
      <c r="F205" s="276"/>
      <c r="G205" s="276"/>
    </row>
    <row r="206" spans="1:7" x14ac:dyDescent="0.2">
      <c r="A206" s="276"/>
      <c r="B206" s="276"/>
      <c r="C206" s="276"/>
      <c r="D206" s="276"/>
      <c r="E206" s="292"/>
      <c r="F206" s="276"/>
      <c r="G206" s="276"/>
    </row>
    <row r="207" spans="1:7" x14ac:dyDescent="0.2">
      <c r="A207" s="276"/>
      <c r="B207" s="276"/>
      <c r="C207" s="276"/>
      <c r="D207" s="276"/>
      <c r="E207" s="292"/>
      <c r="F207" s="276"/>
      <c r="G207" s="276"/>
    </row>
    <row r="208" spans="1:7" x14ac:dyDescent="0.2">
      <c r="A208" s="276"/>
      <c r="B208" s="276"/>
      <c r="C208" s="276"/>
      <c r="D208" s="276"/>
      <c r="E208" s="292"/>
      <c r="F208" s="276"/>
      <c r="G208" s="276"/>
    </row>
    <row r="209" spans="1:7" x14ac:dyDescent="0.2">
      <c r="A209" s="276"/>
      <c r="B209" s="276"/>
      <c r="C209" s="276"/>
      <c r="D209" s="276"/>
      <c r="E209" s="292"/>
      <c r="F209" s="276"/>
      <c r="G209" s="276"/>
    </row>
    <row r="210" spans="1:7" x14ac:dyDescent="0.2">
      <c r="A210" s="276"/>
      <c r="B210" s="276"/>
      <c r="C210" s="276"/>
      <c r="D210" s="276"/>
      <c r="E210" s="292"/>
      <c r="F210" s="276"/>
      <c r="G210" s="276"/>
    </row>
    <row r="211" spans="1:7" x14ac:dyDescent="0.2">
      <c r="A211" s="276"/>
      <c r="B211" s="276"/>
      <c r="C211" s="276"/>
      <c r="D211" s="276"/>
      <c r="E211" s="292"/>
      <c r="F211" s="276"/>
      <c r="G211" s="276"/>
    </row>
    <row r="212" spans="1:7" x14ac:dyDescent="0.2">
      <c r="A212" s="276"/>
      <c r="B212" s="276"/>
      <c r="C212" s="276"/>
      <c r="D212" s="276"/>
      <c r="E212" s="292"/>
      <c r="F212" s="276"/>
      <c r="G212" s="276"/>
    </row>
  </sheetData>
  <mergeCells count="54">
    <mergeCell ref="C26:D26"/>
    <mergeCell ref="C28:D28"/>
    <mergeCell ref="C29:D29"/>
    <mergeCell ref="A1:G1"/>
    <mergeCell ref="A3:B3"/>
    <mergeCell ref="A4:B4"/>
    <mergeCell ref="E4:G4"/>
    <mergeCell ref="C9:D9"/>
    <mergeCell ref="C11:D11"/>
    <mergeCell ref="C13:D13"/>
    <mergeCell ref="C14:D14"/>
    <mergeCell ref="C20:D20"/>
    <mergeCell ref="C21:D21"/>
    <mergeCell ref="C22:D22"/>
    <mergeCell ref="C24:D24"/>
    <mergeCell ref="C25:D25"/>
    <mergeCell ref="C38:D38"/>
    <mergeCell ref="C42:D42"/>
    <mergeCell ref="C46:D46"/>
    <mergeCell ref="C30:D30"/>
    <mergeCell ref="C32:D32"/>
    <mergeCell ref="C33:D33"/>
    <mergeCell ref="C34:D34"/>
    <mergeCell ref="C36:D36"/>
    <mergeCell ref="C37:D37"/>
    <mergeCell ref="C78:D78"/>
    <mergeCell ref="C50:D50"/>
    <mergeCell ref="C54:D54"/>
    <mergeCell ref="C56:D56"/>
    <mergeCell ref="C62:D62"/>
    <mergeCell ref="C68:D68"/>
    <mergeCell ref="C70:D70"/>
    <mergeCell ref="C72:D72"/>
    <mergeCell ref="C75:D75"/>
    <mergeCell ref="C76:D76"/>
    <mergeCell ref="C98:D98"/>
    <mergeCell ref="C102:D102"/>
    <mergeCell ref="C104:D104"/>
    <mergeCell ref="C109:D109"/>
    <mergeCell ref="C89:D89"/>
    <mergeCell ref="C90:D90"/>
    <mergeCell ref="C91:D91"/>
    <mergeCell ref="C92:D92"/>
    <mergeCell ref="C137:D137"/>
    <mergeCell ref="C138:D138"/>
    <mergeCell ref="C118:D118"/>
    <mergeCell ref="C120:D120"/>
    <mergeCell ref="C122:D122"/>
    <mergeCell ref="C125:D125"/>
    <mergeCell ref="C130:D130"/>
    <mergeCell ref="C132:D132"/>
    <mergeCell ref="C133:D133"/>
    <mergeCell ref="C134:D134"/>
    <mergeCell ref="C136:D136"/>
  </mergeCells>
  <printOptions gridLinesSet="0"/>
  <pageMargins left="0.98425196850393704" right="0.39370078740157483" top="0.59055118110236215" bottom="0.98425196850393704" header="0.19685039370078741" footer="0.51181102362204722"/>
  <pageSetup paperSize="9" scale="90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BE51"/>
  <sheetViews>
    <sheetView zoomScaleNormal="100" workbookViewId="0"/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93" t="s">
        <v>99</v>
      </c>
      <c r="B1" s="94"/>
      <c r="C1" s="94"/>
      <c r="D1" s="94"/>
      <c r="E1" s="94"/>
      <c r="F1" s="94"/>
      <c r="G1" s="94"/>
    </row>
    <row r="2" spans="1:57" ht="12.75" customHeight="1" x14ac:dyDescent="0.2">
      <c r="A2" s="95" t="s">
        <v>32</v>
      </c>
      <c r="B2" s="96"/>
      <c r="C2" s="97" t="s">
        <v>374</v>
      </c>
      <c r="D2" s="97" t="s">
        <v>375</v>
      </c>
      <c r="E2" s="98"/>
      <c r="F2" s="99" t="s">
        <v>33</v>
      </c>
      <c r="G2" s="100"/>
    </row>
    <row r="3" spans="1:57" ht="3" hidden="1" customHeight="1" x14ac:dyDescent="0.2">
      <c r="A3" s="101"/>
      <c r="B3" s="102"/>
      <c r="C3" s="103"/>
      <c r="D3" s="103"/>
      <c r="E3" s="104"/>
      <c r="F3" s="105"/>
      <c r="G3" s="106"/>
    </row>
    <row r="4" spans="1:57" ht="12" customHeight="1" x14ac:dyDescent="0.2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 x14ac:dyDescent="0.2">
      <c r="A5" s="109" t="s">
        <v>374</v>
      </c>
      <c r="B5" s="110"/>
      <c r="C5" s="111" t="s">
        <v>375</v>
      </c>
      <c r="D5" s="112"/>
      <c r="E5" s="110"/>
      <c r="F5" s="105" t="s">
        <v>36</v>
      </c>
      <c r="G5" s="106"/>
    </row>
    <row r="6" spans="1:57" ht="12.95" customHeight="1" x14ac:dyDescent="0.2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 x14ac:dyDescent="0.2">
      <c r="A7" s="116" t="s">
        <v>101</v>
      </c>
      <c r="B7" s="117"/>
      <c r="C7" s="118" t="s">
        <v>102</v>
      </c>
      <c r="D7" s="119"/>
      <c r="E7" s="119"/>
      <c r="F7" s="120" t="s">
        <v>39</v>
      </c>
      <c r="G7" s="114">
        <f>IF(G6=0,,ROUND((F30+F32)/G6,1))</f>
        <v>0</v>
      </c>
    </row>
    <row r="8" spans="1:57" x14ac:dyDescent="0.2">
      <c r="A8" s="121" t="s">
        <v>40</v>
      </c>
      <c r="B8" s="105"/>
      <c r="C8" s="312" t="s">
        <v>329</v>
      </c>
      <c r="D8" s="312"/>
      <c r="E8" s="313"/>
      <c r="F8" s="122" t="s">
        <v>41</v>
      </c>
      <c r="G8" s="123"/>
      <c r="H8" s="124"/>
      <c r="I8" s="125"/>
    </row>
    <row r="9" spans="1:57" x14ac:dyDescent="0.2">
      <c r="A9" s="121" t="s">
        <v>42</v>
      </c>
      <c r="B9" s="105"/>
      <c r="C9" s="312"/>
      <c r="D9" s="312"/>
      <c r="E9" s="313"/>
      <c r="F9" s="105"/>
      <c r="G9" s="126"/>
      <c r="H9" s="127"/>
    </row>
    <row r="10" spans="1:57" x14ac:dyDescent="0.2">
      <c r="A10" s="121" t="s">
        <v>43</v>
      </c>
      <c r="B10" s="105"/>
      <c r="C10" s="312" t="s">
        <v>328</v>
      </c>
      <c r="D10" s="312"/>
      <c r="E10" s="312"/>
      <c r="F10" s="128"/>
      <c r="G10" s="129"/>
      <c r="H10" s="130"/>
    </row>
    <row r="11" spans="1:57" ht="13.5" customHeight="1" x14ac:dyDescent="0.2">
      <c r="A11" s="121" t="s">
        <v>44</v>
      </c>
      <c r="B11" s="105"/>
      <c r="C11" s="312"/>
      <c r="D11" s="312"/>
      <c r="E11" s="312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 x14ac:dyDescent="0.2">
      <c r="A12" s="134" t="s">
        <v>46</v>
      </c>
      <c r="B12" s="102"/>
      <c r="C12" s="314"/>
      <c r="D12" s="314"/>
      <c r="E12" s="314"/>
      <c r="F12" s="135" t="s">
        <v>47</v>
      </c>
      <c r="G12" s="136"/>
      <c r="H12" s="127"/>
    </row>
    <row r="13" spans="1:57" ht="28.5" customHeight="1" thickBot="1" x14ac:dyDescent="0.25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 x14ac:dyDescent="0.25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 x14ac:dyDescent="0.2">
      <c r="A15" s="146"/>
      <c r="B15" s="147" t="s">
        <v>51</v>
      </c>
      <c r="C15" s="148">
        <f>'03 03 Rek'!E20</f>
        <v>0</v>
      </c>
      <c r="D15" s="149" t="str">
        <f>'03 03 Rek'!A25</f>
        <v>Ztížené výrobní podmínky</v>
      </c>
      <c r="E15" s="150"/>
      <c r="F15" s="151"/>
      <c r="G15" s="148">
        <f>'03 03 Rek'!I25</f>
        <v>0</v>
      </c>
    </row>
    <row r="16" spans="1:57" ht="15.95" customHeight="1" x14ac:dyDescent="0.2">
      <c r="A16" s="146" t="s">
        <v>52</v>
      </c>
      <c r="B16" s="147" t="s">
        <v>53</v>
      </c>
      <c r="C16" s="148">
        <f>'03 03 Rek'!F20</f>
        <v>0</v>
      </c>
      <c r="D16" s="101" t="str">
        <f>'03 03 Rek'!A26</f>
        <v>Oborová přirážka</v>
      </c>
      <c r="E16" s="152"/>
      <c r="F16" s="153"/>
      <c r="G16" s="148">
        <f>'03 03 Rek'!I26</f>
        <v>0</v>
      </c>
    </row>
    <row r="17" spans="1:7" ht="15.95" customHeight="1" x14ac:dyDescent="0.2">
      <c r="A17" s="146" t="s">
        <v>54</v>
      </c>
      <c r="B17" s="147" t="s">
        <v>55</v>
      </c>
      <c r="C17" s="148">
        <f>'03 03 Rek'!H20</f>
        <v>0</v>
      </c>
      <c r="D17" s="101" t="str">
        <f>'03 03 Rek'!A27</f>
        <v>Přesun stavebních kapacit</v>
      </c>
      <c r="E17" s="152"/>
      <c r="F17" s="153"/>
      <c r="G17" s="148">
        <f>'03 03 Rek'!I27</f>
        <v>0</v>
      </c>
    </row>
    <row r="18" spans="1:7" ht="15.95" customHeight="1" x14ac:dyDescent="0.2">
      <c r="A18" s="154" t="s">
        <v>56</v>
      </c>
      <c r="B18" s="155" t="s">
        <v>57</v>
      </c>
      <c r="C18" s="148">
        <f>'03 03 Rek'!G20</f>
        <v>0</v>
      </c>
      <c r="D18" s="101" t="str">
        <f>'03 03 Rek'!A28</f>
        <v>Mimostaveništní doprava</v>
      </c>
      <c r="E18" s="152"/>
      <c r="F18" s="153"/>
      <c r="G18" s="148">
        <f>'03 03 Rek'!I28</f>
        <v>0</v>
      </c>
    </row>
    <row r="19" spans="1:7" ht="15.95" customHeight="1" x14ac:dyDescent="0.2">
      <c r="A19" s="156" t="s">
        <v>58</v>
      </c>
      <c r="B19" s="147"/>
      <c r="C19" s="148">
        <f>SUM(C15:C18)</f>
        <v>0</v>
      </c>
      <c r="D19" s="101" t="str">
        <f>'03 03 Rek'!A29</f>
        <v>Zařízení staveniště</v>
      </c>
      <c r="E19" s="152"/>
      <c r="F19" s="153"/>
      <c r="G19" s="148">
        <f>'03 03 Rek'!I29</f>
        <v>0</v>
      </c>
    </row>
    <row r="20" spans="1:7" ht="15.95" customHeight="1" x14ac:dyDescent="0.2">
      <c r="A20" s="156"/>
      <c r="B20" s="147"/>
      <c r="C20" s="148"/>
      <c r="D20" s="101" t="str">
        <f>'03 03 Rek'!A30</f>
        <v>Provoz investora</v>
      </c>
      <c r="E20" s="152"/>
      <c r="F20" s="153"/>
      <c r="G20" s="148">
        <f>'03 03 Rek'!I30</f>
        <v>0</v>
      </c>
    </row>
    <row r="21" spans="1:7" ht="15.95" customHeight="1" x14ac:dyDescent="0.2">
      <c r="A21" s="156" t="s">
        <v>29</v>
      </c>
      <c r="B21" s="147"/>
      <c r="C21" s="148">
        <f>'03 03 Rek'!I20</f>
        <v>0</v>
      </c>
      <c r="D21" s="101" t="str">
        <f>'03 03 Rek'!A31</f>
        <v>Kompletační činnost (IČD)</v>
      </c>
      <c r="E21" s="152"/>
      <c r="F21" s="153"/>
      <c r="G21" s="148">
        <f>'03 03 Rek'!I31</f>
        <v>0</v>
      </c>
    </row>
    <row r="22" spans="1:7" ht="15.95" customHeight="1" x14ac:dyDescent="0.2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 x14ac:dyDescent="0.25">
      <c r="A23" s="315" t="s">
        <v>61</v>
      </c>
      <c r="B23" s="316"/>
      <c r="C23" s="158">
        <f>C22+G23</f>
        <v>0</v>
      </c>
      <c r="D23" s="159" t="s">
        <v>62</v>
      </c>
      <c r="E23" s="160"/>
      <c r="F23" s="161"/>
      <c r="G23" s="148">
        <f>'03 03 Rek'!H33</f>
        <v>0</v>
      </c>
    </row>
    <row r="24" spans="1:7" x14ac:dyDescent="0.2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 x14ac:dyDescent="0.2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 x14ac:dyDescent="0.2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 x14ac:dyDescent="0.2">
      <c r="A27" s="157"/>
      <c r="B27" s="171"/>
      <c r="C27" s="167"/>
      <c r="D27" s="127"/>
      <c r="F27" s="168"/>
      <c r="G27" s="169"/>
    </row>
    <row r="28" spans="1:7" x14ac:dyDescent="0.2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 x14ac:dyDescent="0.2">
      <c r="A29" s="157"/>
      <c r="B29" s="127"/>
      <c r="C29" s="173"/>
      <c r="D29" s="174"/>
      <c r="E29" s="173"/>
      <c r="F29" s="127"/>
      <c r="G29" s="169"/>
    </row>
    <row r="30" spans="1:7" x14ac:dyDescent="0.2">
      <c r="A30" s="175" t="s">
        <v>11</v>
      </c>
      <c r="B30" s="176"/>
      <c r="C30" s="177">
        <v>21</v>
      </c>
      <c r="D30" s="176" t="s">
        <v>70</v>
      </c>
      <c r="E30" s="178"/>
      <c r="F30" s="307">
        <f>C23-F32</f>
        <v>0</v>
      </c>
      <c r="G30" s="308"/>
    </row>
    <row r="31" spans="1:7" x14ac:dyDescent="0.2">
      <c r="A31" s="175" t="s">
        <v>71</v>
      </c>
      <c r="B31" s="176"/>
      <c r="C31" s="177">
        <f>C30</f>
        <v>21</v>
      </c>
      <c r="D31" s="176" t="s">
        <v>72</v>
      </c>
      <c r="E31" s="178"/>
      <c r="F31" s="307">
        <f>ROUND(PRODUCT(F30,C31/100),0)</f>
        <v>0</v>
      </c>
      <c r="G31" s="308"/>
    </row>
    <row r="32" spans="1:7" x14ac:dyDescent="0.2">
      <c r="A32" s="175" t="s">
        <v>11</v>
      </c>
      <c r="B32" s="176"/>
      <c r="C32" s="177">
        <v>0</v>
      </c>
      <c r="D32" s="176" t="s">
        <v>72</v>
      </c>
      <c r="E32" s="178"/>
      <c r="F32" s="307">
        <v>0</v>
      </c>
      <c r="G32" s="308"/>
    </row>
    <row r="33" spans="1:8" x14ac:dyDescent="0.2">
      <c r="A33" s="175" t="s">
        <v>71</v>
      </c>
      <c r="B33" s="179"/>
      <c r="C33" s="180">
        <f>C32</f>
        <v>0</v>
      </c>
      <c r="D33" s="176" t="s">
        <v>72</v>
      </c>
      <c r="E33" s="153"/>
      <c r="F33" s="307">
        <f>ROUND(PRODUCT(F32,C33/100),0)</f>
        <v>0</v>
      </c>
      <c r="G33" s="308"/>
    </row>
    <row r="34" spans="1:8" s="184" customFormat="1" ht="19.5" customHeight="1" thickBot="1" x14ac:dyDescent="0.3">
      <c r="A34" s="181" t="s">
        <v>73</v>
      </c>
      <c r="B34" s="182"/>
      <c r="C34" s="182"/>
      <c r="D34" s="182"/>
      <c r="E34" s="183"/>
      <c r="F34" s="309">
        <f>ROUND(SUM(F30:F33),0)</f>
        <v>0</v>
      </c>
      <c r="G34" s="310"/>
    </row>
    <row r="36" spans="1:8" x14ac:dyDescent="0.2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11"/>
      <c r="C37" s="311"/>
      <c r="D37" s="311"/>
      <c r="E37" s="311"/>
      <c r="F37" s="311"/>
      <c r="G37" s="311"/>
      <c r="H37" s="1" t="s">
        <v>1</v>
      </c>
    </row>
    <row r="38" spans="1:8" ht="12.75" customHeight="1" x14ac:dyDescent="0.2">
      <c r="A38" s="185"/>
      <c r="B38" s="311"/>
      <c r="C38" s="311"/>
      <c r="D38" s="311"/>
      <c r="E38" s="311"/>
      <c r="F38" s="311"/>
      <c r="G38" s="311"/>
      <c r="H38" s="1" t="s">
        <v>1</v>
      </c>
    </row>
    <row r="39" spans="1:8" x14ac:dyDescent="0.2">
      <c r="A39" s="185"/>
      <c r="B39" s="311"/>
      <c r="C39" s="311"/>
      <c r="D39" s="311"/>
      <c r="E39" s="311"/>
      <c r="F39" s="311"/>
      <c r="G39" s="311"/>
      <c r="H39" s="1" t="s">
        <v>1</v>
      </c>
    </row>
    <row r="40" spans="1:8" x14ac:dyDescent="0.2">
      <c r="A40" s="185"/>
      <c r="B40" s="311"/>
      <c r="C40" s="311"/>
      <c r="D40" s="311"/>
      <c r="E40" s="311"/>
      <c r="F40" s="311"/>
      <c r="G40" s="311"/>
      <c r="H40" s="1" t="s">
        <v>1</v>
      </c>
    </row>
    <row r="41" spans="1:8" x14ac:dyDescent="0.2">
      <c r="A41" s="185"/>
      <c r="B41" s="311"/>
      <c r="C41" s="311"/>
      <c r="D41" s="311"/>
      <c r="E41" s="311"/>
      <c r="F41" s="311"/>
      <c r="G41" s="311"/>
      <c r="H41" s="1" t="s">
        <v>1</v>
      </c>
    </row>
    <row r="42" spans="1:8" x14ac:dyDescent="0.2">
      <c r="A42" s="185"/>
      <c r="B42" s="311"/>
      <c r="C42" s="311"/>
      <c r="D42" s="311"/>
      <c r="E42" s="311"/>
      <c r="F42" s="311"/>
      <c r="G42" s="311"/>
      <c r="H42" s="1" t="s">
        <v>1</v>
      </c>
    </row>
    <row r="43" spans="1:8" x14ac:dyDescent="0.2">
      <c r="A43" s="185"/>
      <c r="B43" s="311"/>
      <c r="C43" s="311"/>
      <c r="D43" s="311"/>
      <c r="E43" s="311"/>
      <c r="F43" s="311"/>
      <c r="G43" s="311"/>
      <c r="H43" s="1" t="s">
        <v>1</v>
      </c>
    </row>
    <row r="44" spans="1:8" ht="12.75" customHeight="1" x14ac:dyDescent="0.2">
      <c r="A44" s="185"/>
      <c r="B44" s="311"/>
      <c r="C44" s="311"/>
      <c r="D44" s="311"/>
      <c r="E44" s="311"/>
      <c r="F44" s="311"/>
      <c r="G44" s="311"/>
      <c r="H44" s="1" t="s">
        <v>1</v>
      </c>
    </row>
    <row r="45" spans="1:8" ht="12.75" customHeight="1" x14ac:dyDescent="0.2">
      <c r="A45" s="185"/>
      <c r="B45" s="311"/>
      <c r="C45" s="311"/>
      <c r="D45" s="311"/>
      <c r="E45" s="311"/>
      <c r="F45" s="311"/>
      <c r="G45" s="311"/>
      <c r="H45" s="1" t="s">
        <v>1</v>
      </c>
    </row>
    <row r="46" spans="1:8" x14ac:dyDescent="0.2">
      <c r="B46" s="306"/>
      <c r="C46" s="306"/>
      <c r="D46" s="306"/>
      <c r="E46" s="306"/>
      <c r="F46" s="306"/>
      <c r="G46" s="306"/>
    </row>
    <row r="47" spans="1:8" x14ac:dyDescent="0.2">
      <c r="B47" s="306"/>
      <c r="C47" s="306"/>
      <c r="D47" s="306"/>
      <c r="E47" s="306"/>
      <c r="F47" s="306"/>
      <c r="G47" s="306"/>
    </row>
    <row r="48" spans="1:8" x14ac:dyDescent="0.2">
      <c r="B48" s="306"/>
      <c r="C48" s="306"/>
      <c r="D48" s="306"/>
      <c r="E48" s="306"/>
      <c r="F48" s="306"/>
      <c r="G48" s="306"/>
    </row>
    <row r="49" spans="2:7" x14ac:dyDescent="0.2">
      <c r="B49" s="306"/>
      <c r="C49" s="306"/>
      <c r="D49" s="306"/>
      <c r="E49" s="306"/>
      <c r="F49" s="306"/>
      <c r="G49" s="306"/>
    </row>
    <row r="50" spans="2:7" x14ac:dyDescent="0.2">
      <c r="B50" s="306"/>
      <c r="C50" s="306"/>
      <c r="D50" s="306"/>
      <c r="E50" s="306"/>
      <c r="F50" s="306"/>
      <c r="G50" s="306"/>
    </row>
    <row r="51" spans="2:7" x14ac:dyDescent="0.2">
      <c r="B51" s="306"/>
      <c r="C51" s="306"/>
      <c r="D51" s="306"/>
      <c r="E51" s="306"/>
      <c r="F51" s="306"/>
      <c r="G51" s="306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98425196850393704" right="0.39370078740157483" top="0.59055118110236215" bottom="0.98425196850393704" header="0.19685039370078741" footer="0.51181102362204722"/>
  <pageSetup paperSize="9" scale="95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3"/>
  <dimension ref="A1:BE84"/>
  <sheetViews>
    <sheetView workbookViewId="0">
      <selection sqref="A1:B1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317" t="s">
        <v>2</v>
      </c>
      <c r="B1" s="318"/>
      <c r="C1" s="186" t="s">
        <v>103</v>
      </c>
      <c r="D1" s="187"/>
      <c r="E1" s="188"/>
      <c r="F1" s="187"/>
      <c r="G1" s="189" t="s">
        <v>75</v>
      </c>
      <c r="H1" s="190" t="s">
        <v>374</v>
      </c>
      <c r="I1" s="191"/>
    </row>
    <row r="2" spans="1:9" ht="13.5" thickBot="1" x14ac:dyDescent="0.25">
      <c r="A2" s="319" t="s">
        <v>76</v>
      </c>
      <c r="B2" s="320"/>
      <c r="C2" s="192" t="s">
        <v>376</v>
      </c>
      <c r="D2" s="193"/>
      <c r="E2" s="194"/>
      <c r="F2" s="193"/>
      <c r="G2" s="321" t="s">
        <v>375</v>
      </c>
      <c r="H2" s="322"/>
      <c r="I2" s="323"/>
    </row>
    <row r="3" spans="1:9" ht="13.5" thickTop="1" x14ac:dyDescent="0.2">
      <c r="F3" s="127"/>
    </row>
    <row r="4" spans="1:9" ht="19.5" customHeight="1" x14ac:dyDescent="0.25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 x14ac:dyDescent="0.25"/>
    <row r="6" spans="1:9" s="127" customFormat="1" ht="13.5" thickBot="1" x14ac:dyDescent="0.25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 x14ac:dyDescent="0.2">
      <c r="A7" s="293" t="str">
        <f>'03 03 Pol'!B7</f>
        <v>4</v>
      </c>
      <c r="B7" s="62" t="str">
        <f>'03 03 Pol'!C7</f>
        <v>Vodorovné konstrukce</v>
      </c>
      <c r="D7" s="204"/>
      <c r="E7" s="294">
        <f>'03 03 Pol'!BA20</f>
        <v>0</v>
      </c>
      <c r="F7" s="295">
        <f>'03 03 Pol'!BB20</f>
        <v>0</v>
      </c>
      <c r="G7" s="295">
        <f>'03 03 Pol'!BC20</f>
        <v>0</v>
      </c>
      <c r="H7" s="295">
        <f>'03 03 Pol'!BD20</f>
        <v>0</v>
      </c>
      <c r="I7" s="296">
        <f>'03 03 Pol'!BE20</f>
        <v>0</v>
      </c>
    </row>
    <row r="8" spans="1:9" s="127" customFormat="1" x14ac:dyDescent="0.2">
      <c r="A8" s="293" t="str">
        <f>'03 03 Pol'!B21</f>
        <v>62</v>
      </c>
      <c r="B8" s="62" t="str">
        <f>'03 03 Pol'!C21</f>
        <v>Úpravy povrchů vnější</v>
      </c>
      <c r="D8" s="204"/>
      <c r="E8" s="294">
        <f>'03 03 Pol'!BA42</f>
        <v>0</v>
      </c>
      <c r="F8" s="295">
        <f>'03 03 Pol'!BB42</f>
        <v>0</v>
      </c>
      <c r="G8" s="295">
        <f>'03 03 Pol'!BC42</f>
        <v>0</v>
      </c>
      <c r="H8" s="295">
        <f>'03 03 Pol'!BD42</f>
        <v>0</v>
      </c>
      <c r="I8" s="296">
        <f>'03 03 Pol'!BE42</f>
        <v>0</v>
      </c>
    </row>
    <row r="9" spans="1:9" s="127" customFormat="1" x14ac:dyDescent="0.2">
      <c r="A9" s="293" t="str">
        <f>'03 03 Pol'!B43</f>
        <v>63</v>
      </c>
      <c r="B9" s="62" t="str">
        <f>'03 03 Pol'!C43</f>
        <v>Podlahy a podlahové konstrukce</v>
      </c>
      <c r="D9" s="204"/>
      <c r="E9" s="294">
        <f>'03 03 Pol'!BA46</f>
        <v>0</v>
      </c>
      <c r="F9" s="295">
        <f>'03 03 Pol'!BB46</f>
        <v>0</v>
      </c>
      <c r="G9" s="295">
        <f>'03 03 Pol'!BC46</f>
        <v>0</v>
      </c>
      <c r="H9" s="295">
        <f>'03 03 Pol'!BD46</f>
        <v>0</v>
      </c>
      <c r="I9" s="296">
        <f>'03 03 Pol'!BE46</f>
        <v>0</v>
      </c>
    </row>
    <row r="10" spans="1:9" s="127" customFormat="1" x14ac:dyDescent="0.2">
      <c r="A10" s="293" t="str">
        <f>'03 03 Pol'!B47</f>
        <v>93</v>
      </c>
      <c r="B10" s="62" t="str">
        <f>'03 03 Pol'!C47</f>
        <v>Dokončovací práce inženýrskách staveb</v>
      </c>
      <c r="D10" s="204"/>
      <c r="E10" s="294">
        <f>'03 03 Pol'!BA51</f>
        <v>0</v>
      </c>
      <c r="F10" s="295">
        <f>'03 03 Pol'!BB51</f>
        <v>0</v>
      </c>
      <c r="G10" s="295">
        <f>'03 03 Pol'!BC51</f>
        <v>0</v>
      </c>
      <c r="H10" s="295">
        <f>'03 03 Pol'!BD51</f>
        <v>0</v>
      </c>
      <c r="I10" s="296">
        <f>'03 03 Pol'!BE51</f>
        <v>0</v>
      </c>
    </row>
    <row r="11" spans="1:9" s="127" customFormat="1" x14ac:dyDescent="0.2">
      <c r="A11" s="293" t="str">
        <f>'03 03 Pol'!B52</f>
        <v>94</v>
      </c>
      <c r="B11" s="62" t="str">
        <f>'03 03 Pol'!C52</f>
        <v>Lešení a stavební výtahy</v>
      </c>
      <c r="D11" s="204"/>
      <c r="E11" s="294">
        <f>'03 03 Pol'!BA55</f>
        <v>0</v>
      </c>
      <c r="F11" s="295">
        <f>'03 03 Pol'!BB55</f>
        <v>0</v>
      </c>
      <c r="G11" s="295">
        <f>'03 03 Pol'!BC55</f>
        <v>0</v>
      </c>
      <c r="H11" s="295">
        <f>'03 03 Pol'!BD55</f>
        <v>0</v>
      </c>
      <c r="I11" s="296">
        <f>'03 03 Pol'!BE55</f>
        <v>0</v>
      </c>
    </row>
    <row r="12" spans="1:9" s="127" customFormat="1" x14ac:dyDescent="0.2">
      <c r="A12" s="293" t="str">
        <f>'03 03 Pol'!B56</f>
        <v>95</v>
      </c>
      <c r="B12" s="62" t="str">
        <f>'03 03 Pol'!C56</f>
        <v>Dokončovací konstrukce na pozemních stavbách</v>
      </c>
      <c r="D12" s="204"/>
      <c r="E12" s="294">
        <f>'03 03 Pol'!BA67</f>
        <v>0</v>
      </c>
      <c r="F12" s="295">
        <f>'03 03 Pol'!BB67</f>
        <v>0</v>
      </c>
      <c r="G12" s="295">
        <f>'03 03 Pol'!BC67</f>
        <v>0</v>
      </c>
      <c r="H12" s="295">
        <f>'03 03 Pol'!BD67</f>
        <v>0</v>
      </c>
      <c r="I12" s="296">
        <f>'03 03 Pol'!BE67</f>
        <v>0</v>
      </c>
    </row>
    <row r="13" spans="1:9" s="127" customFormat="1" x14ac:dyDescent="0.2">
      <c r="A13" s="293" t="str">
        <f>'03 03 Pol'!B68</f>
        <v>96</v>
      </c>
      <c r="B13" s="62" t="str">
        <f>'03 03 Pol'!C68</f>
        <v>Bourání konstrukcí</v>
      </c>
      <c r="D13" s="204"/>
      <c r="E13" s="294">
        <f>'03 03 Pol'!BA83</f>
        <v>0</v>
      </c>
      <c r="F13" s="295">
        <f>'03 03 Pol'!BB83</f>
        <v>0</v>
      </c>
      <c r="G13" s="295">
        <f>'03 03 Pol'!BC83</f>
        <v>0</v>
      </c>
      <c r="H13" s="295">
        <f>'03 03 Pol'!BD83</f>
        <v>0</v>
      </c>
      <c r="I13" s="296">
        <f>'03 03 Pol'!BE83</f>
        <v>0</v>
      </c>
    </row>
    <row r="14" spans="1:9" s="127" customFormat="1" x14ac:dyDescent="0.2">
      <c r="A14" s="293" t="str">
        <f>'03 03 Pol'!B84</f>
        <v>99</v>
      </c>
      <c r="B14" s="62" t="str">
        <f>'03 03 Pol'!C84</f>
        <v>Staveništní přesun hmot</v>
      </c>
      <c r="D14" s="204"/>
      <c r="E14" s="294">
        <f>'03 03 Pol'!BA86</f>
        <v>0</v>
      </c>
      <c r="F14" s="295">
        <f>'03 03 Pol'!BB86</f>
        <v>0</v>
      </c>
      <c r="G14" s="295">
        <f>'03 03 Pol'!BC86</f>
        <v>0</v>
      </c>
      <c r="H14" s="295">
        <f>'03 03 Pol'!BD86</f>
        <v>0</v>
      </c>
      <c r="I14" s="296">
        <f>'03 03 Pol'!BE86</f>
        <v>0</v>
      </c>
    </row>
    <row r="15" spans="1:9" s="127" customFormat="1" x14ac:dyDescent="0.2">
      <c r="A15" s="293" t="str">
        <f>'03 03 Pol'!B87</f>
        <v>711</v>
      </c>
      <c r="B15" s="62" t="str">
        <f>'03 03 Pol'!C87</f>
        <v>Izolace proti vodě</v>
      </c>
      <c r="D15" s="204"/>
      <c r="E15" s="294">
        <f>'03 03 Pol'!BA92</f>
        <v>0</v>
      </c>
      <c r="F15" s="295">
        <f>'03 03 Pol'!BB92</f>
        <v>0</v>
      </c>
      <c r="G15" s="295">
        <f>'03 03 Pol'!BC92</f>
        <v>0</v>
      </c>
      <c r="H15" s="295">
        <f>'03 03 Pol'!BD92</f>
        <v>0</v>
      </c>
      <c r="I15" s="296">
        <f>'03 03 Pol'!BE92</f>
        <v>0</v>
      </c>
    </row>
    <row r="16" spans="1:9" s="127" customFormat="1" x14ac:dyDescent="0.2">
      <c r="A16" s="293" t="str">
        <f>'03 03 Pol'!B93</f>
        <v>771</v>
      </c>
      <c r="B16" s="62" t="str">
        <f>'03 03 Pol'!C93</f>
        <v>Podlahy z dlaždic a obklady</v>
      </c>
      <c r="D16" s="204"/>
      <c r="E16" s="294">
        <f>'03 03 Pol'!BA104</f>
        <v>0</v>
      </c>
      <c r="F16" s="295">
        <f>'03 03 Pol'!BB104</f>
        <v>0</v>
      </c>
      <c r="G16" s="295">
        <f>'03 03 Pol'!BC104</f>
        <v>0</v>
      </c>
      <c r="H16" s="295">
        <f>'03 03 Pol'!BD104</f>
        <v>0</v>
      </c>
      <c r="I16" s="296">
        <f>'03 03 Pol'!BE104</f>
        <v>0</v>
      </c>
    </row>
    <row r="17" spans="1:57" s="127" customFormat="1" x14ac:dyDescent="0.2">
      <c r="A17" s="293" t="str">
        <f>'03 03 Pol'!B105</f>
        <v>772</v>
      </c>
      <c r="B17" s="62" t="str">
        <f>'03 03 Pol'!C105</f>
        <v>Kamenné  dlažby</v>
      </c>
      <c r="D17" s="204"/>
      <c r="E17" s="294">
        <f>'03 03 Pol'!BA117</f>
        <v>0</v>
      </c>
      <c r="F17" s="295">
        <f>'03 03 Pol'!BB117</f>
        <v>0</v>
      </c>
      <c r="G17" s="295">
        <f>'03 03 Pol'!BC117</f>
        <v>0</v>
      </c>
      <c r="H17" s="295">
        <f>'03 03 Pol'!BD117</f>
        <v>0</v>
      </c>
      <c r="I17" s="296">
        <f>'03 03 Pol'!BE117</f>
        <v>0</v>
      </c>
    </row>
    <row r="18" spans="1:57" s="127" customFormat="1" x14ac:dyDescent="0.2">
      <c r="A18" s="293" t="str">
        <f>'03 03 Pol'!B118</f>
        <v>782</v>
      </c>
      <c r="B18" s="62" t="str">
        <f>'03 03 Pol'!C118</f>
        <v>Konstrukce z přírodního kamene</v>
      </c>
      <c r="D18" s="204"/>
      <c r="E18" s="294">
        <f>'03 03 Pol'!BA126</f>
        <v>0</v>
      </c>
      <c r="F18" s="295">
        <f>'03 03 Pol'!BB126</f>
        <v>0</v>
      </c>
      <c r="G18" s="295">
        <f>'03 03 Pol'!BC126</f>
        <v>0</v>
      </c>
      <c r="H18" s="295">
        <f>'03 03 Pol'!BD126</f>
        <v>0</v>
      </c>
      <c r="I18" s="296">
        <f>'03 03 Pol'!BE126</f>
        <v>0</v>
      </c>
    </row>
    <row r="19" spans="1:57" s="127" customFormat="1" ht="13.5" thickBot="1" x14ac:dyDescent="0.25">
      <c r="A19" s="293" t="str">
        <f>'03 03 Pol'!B127</f>
        <v>783</v>
      </c>
      <c r="B19" s="62" t="str">
        <f>'03 03 Pol'!C127</f>
        <v>Nátěry</v>
      </c>
      <c r="D19" s="204"/>
      <c r="E19" s="294">
        <f>'03 03 Pol'!BA149</f>
        <v>0</v>
      </c>
      <c r="F19" s="295">
        <f>'03 03 Pol'!BB149</f>
        <v>0</v>
      </c>
      <c r="G19" s="295">
        <f>'03 03 Pol'!BC149</f>
        <v>0</v>
      </c>
      <c r="H19" s="295">
        <f>'03 03 Pol'!BD149</f>
        <v>0</v>
      </c>
      <c r="I19" s="296">
        <f>'03 03 Pol'!BE149</f>
        <v>0</v>
      </c>
    </row>
    <row r="20" spans="1:57" s="14" customFormat="1" ht="13.5" thickBot="1" x14ac:dyDescent="0.25">
      <c r="A20" s="205"/>
      <c r="B20" s="206" t="s">
        <v>79</v>
      </c>
      <c r="C20" s="206"/>
      <c r="D20" s="207"/>
      <c r="E20" s="208">
        <f>SUM(E7:E19)</f>
        <v>0</v>
      </c>
      <c r="F20" s="209">
        <f>SUM(F7:F19)</f>
        <v>0</v>
      </c>
      <c r="G20" s="209">
        <f>SUM(G7:G19)</f>
        <v>0</v>
      </c>
      <c r="H20" s="209">
        <f>SUM(H7:H19)</f>
        <v>0</v>
      </c>
      <c r="I20" s="210">
        <f>SUM(I7:I19)</f>
        <v>0</v>
      </c>
    </row>
    <row r="21" spans="1:57" x14ac:dyDescent="0.2">
      <c r="A21" s="127"/>
      <c r="B21" s="127"/>
      <c r="C21" s="127"/>
      <c r="D21" s="127"/>
      <c r="E21" s="127"/>
      <c r="F21" s="127"/>
      <c r="G21" s="127"/>
      <c r="H21" s="127"/>
      <c r="I21" s="127"/>
    </row>
    <row r="22" spans="1:57" ht="19.5" customHeight="1" x14ac:dyDescent="0.25">
      <c r="A22" s="196" t="s">
        <v>80</v>
      </c>
      <c r="B22" s="196"/>
      <c r="C22" s="196"/>
      <c r="D22" s="196"/>
      <c r="E22" s="196"/>
      <c r="F22" s="196"/>
      <c r="G22" s="211"/>
      <c r="H22" s="196"/>
      <c r="I22" s="196"/>
      <c r="BA22" s="133"/>
      <c r="BB22" s="133"/>
      <c r="BC22" s="133"/>
      <c r="BD22" s="133"/>
      <c r="BE22" s="133"/>
    </row>
    <row r="23" spans="1:57" ht="13.5" thickBot="1" x14ac:dyDescent="0.25"/>
    <row r="24" spans="1:57" x14ac:dyDescent="0.2">
      <c r="A24" s="162" t="s">
        <v>81</v>
      </c>
      <c r="B24" s="163"/>
      <c r="C24" s="163"/>
      <c r="D24" s="212"/>
      <c r="E24" s="213" t="s">
        <v>82</v>
      </c>
      <c r="F24" s="214" t="s">
        <v>12</v>
      </c>
      <c r="G24" s="215" t="s">
        <v>83</v>
      </c>
      <c r="H24" s="216"/>
      <c r="I24" s="217" t="s">
        <v>82</v>
      </c>
    </row>
    <row r="25" spans="1:57" x14ac:dyDescent="0.2">
      <c r="A25" s="156" t="s">
        <v>320</v>
      </c>
      <c r="B25" s="147"/>
      <c r="C25" s="147"/>
      <c r="D25" s="218"/>
      <c r="E25" s="219"/>
      <c r="F25" s="220"/>
      <c r="G25" s="221">
        <v>0</v>
      </c>
      <c r="H25" s="222"/>
      <c r="I25" s="223">
        <f t="shared" ref="I25:I32" si="0">E25+F25*G25/100</f>
        <v>0</v>
      </c>
      <c r="BA25" s="1">
        <v>0</v>
      </c>
    </row>
    <row r="26" spans="1:57" x14ac:dyDescent="0.2">
      <c r="A26" s="156" t="s">
        <v>321</v>
      </c>
      <c r="B26" s="147"/>
      <c r="C26" s="147"/>
      <c r="D26" s="218"/>
      <c r="E26" s="219"/>
      <c r="F26" s="220"/>
      <c r="G26" s="221">
        <v>0</v>
      </c>
      <c r="H26" s="222"/>
      <c r="I26" s="223">
        <f t="shared" si="0"/>
        <v>0</v>
      </c>
      <c r="BA26" s="1">
        <v>0</v>
      </c>
    </row>
    <row r="27" spans="1:57" x14ac:dyDescent="0.2">
      <c r="A27" s="156" t="s">
        <v>322</v>
      </c>
      <c r="B27" s="147"/>
      <c r="C27" s="147"/>
      <c r="D27" s="218"/>
      <c r="E27" s="219"/>
      <c r="F27" s="220"/>
      <c r="G27" s="221">
        <v>0</v>
      </c>
      <c r="H27" s="222"/>
      <c r="I27" s="223">
        <f t="shared" si="0"/>
        <v>0</v>
      </c>
      <c r="BA27" s="1">
        <v>0</v>
      </c>
    </row>
    <row r="28" spans="1:57" x14ac:dyDescent="0.2">
      <c r="A28" s="156" t="s">
        <v>323</v>
      </c>
      <c r="B28" s="147"/>
      <c r="C28" s="147"/>
      <c r="D28" s="218"/>
      <c r="E28" s="219"/>
      <c r="F28" s="220"/>
      <c r="G28" s="221">
        <v>0</v>
      </c>
      <c r="H28" s="222"/>
      <c r="I28" s="223">
        <f t="shared" si="0"/>
        <v>0</v>
      </c>
      <c r="BA28" s="1">
        <v>0</v>
      </c>
    </row>
    <row r="29" spans="1:57" x14ac:dyDescent="0.2">
      <c r="A29" s="156" t="s">
        <v>324</v>
      </c>
      <c r="B29" s="147"/>
      <c r="C29" s="147"/>
      <c r="D29" s="218"/>
      <c r="E29" s="219"/>
      <c r="F29" s="220"/>
      <c r="G29" s="221">
        <v>0</v>
      </c>
      <c r="H29" s="222"/>
      <c r="I29" s="223">
        <f t="shared" si="0"/>
        <v>0</v>
      </c>
      <c r="BA29" s="1">
        <v>2</v>
      </c>
    </row>
    <row r="30" spans="1:57" x14ac:dyDescent="0.2">
      <c r="A30" s="156" t="s">
        <v>325</v>
      </c>
      <c r="B30" s="147"/>
      <c r="C30" s="147"/>
      <c r="D30" s="218"/>
      <c r="E30" s="219"/>
      <c r="F30" s="220"/>
      <c r="G30" s="221">
        <v>0</v>
      </c>
      <c r="H30" s="222"/>
      <c r="I30" s="223">
        <f t="shared" si="0"/>
        <v>0</v>
      </c>
      <c r="BA30" s="1">
        <v>1</v>
      </c>
    </row>
    <row r="31" spans="1:57" x14ac:dyDescent="0.2">
      <c r="A31" s="156" t="s">
        <v>326</v>
      </c>
      <c r="B31" s="147"/>
      <c r="C31" s="147"/>
      <c r="D31" s="218"/>
      <c r="E31" s="219"/>
      <c r="F31" s="220"/>
      <c r="G31" s="221">
        <v>0</v>
      </c>
      <c r="H31" s="222"/>
      <c r="I31" s="223">
        <f t="shared" si="0"/>
        <v>0</v>
      </c>
      <c r="BA31" s="1">
        <v>2</v>
      </c>
    </row>
    <row r="32" spans="1:57" x14ac:dyDescent="0.2">
      <c r="A32" s="156" t="s">
        <v>327</v>
      </c>
      <c r="B32" s="147"/>
      <c r="C32" s="147"/>
      <c r="D32" s="218"/>
      <c r="E32" s="219"/>
      <c r="F32" s="220"/>
      <c r="G32" s="221">
        <v>0</v>
      </c>
      <c r="H32" s="222"/>
      <c r="I32" s="223">
        <f t="shared" si="0"/>
        <v>0</v>
      </c>
      <c r="BA32" s="1">
        <v>2</v>
      </c>
    </row>
    <row r="33" spans="1:9" ht="13.5" thickBot="1" x14ac:dyDescent="0.25">
      <c r="A33" s="224"/>
      <c r="B33" s="225" t="s">
        <v>84</v>
      </c>
      <c r="C33" s="226"/>
      <c r="D33" s="227"/>
      <c r="E33" s="228"/>
      <c r="F33" s="229"/>
      <c r="G33" s="229"/>
      <c r="H33" s="324">
        <f>SUM(I25:I32)</f>
        <v>0</v>
      </c>
      <c r="I33" s="325"/>
    </row>
    <row r="35" spans="1:9" x14ac:dyDescent="0.2">
      <c r="B35" s="14"/>
      <c r="F35" s="230"/>
      <c r="G35" s="231"/>
      <c r="H35" s="231"/>
      <c r="I35" s="46"/>
    </row>
    <row r="36" spans="1:9" x14ac:dyDescent="0.2">
      <c r="F36" s="230"/>
      <c r="G36" s="231"/>
      <c r="H36" s="231"/>
      <c r="I36" s="46"/>
    </row>
    <row r="37" spans="1:9" x14ac:dyDescent="0.2">
      <c r="F37" s="230"/>
      <c r="G37" s="231"/>
      <c r="H37" s="231"/>
      <c r="I37" s="46"/>
    </row>
    <row r="38" spans="1:9" x14ac:dyDescent="0.2">
      <c r="F38" s="230"/>
      <c r="G38" s="231"/>
      <c r="H38" s="231"/>
      <c r="I38" s="46"/>
    </row>
    <row r="39" spans="1:9" x14ac:dyDescent="0.2">
      <c r="F39" s="230"/>
      <c r="G39" s="231"/>
      <c r="H39" s="231"/>
      <c r="I39" s="46"/>
    </row>
    <row r="40" spans="1:9" x14ac:dyDescent="0.2">
      <c r="F40" s="230"/>
      <c r="G40" s="231"/>
      <c r="H40" s="231"/>
      <c r="I40" s="46"/>
    </row>
    <row r="41" spans="1:9" x14ac:dyDescent="0.2">
      <c r="F41" s="230"/>
      <c r="G41" s="231"/>
      <c r="H41" s="231"/>
      <c r="I41" s="46"/>
    </row>
    <row r="42" spans="1:9" x14ac:dyDescent="0.2">
      <c r="F42" s="230"/>
      <c r="G42" s="231"/>
      <c r="H42" s="231"/>
      <c r="I42" s="46"/>
    </row>
    <row r="43" spans="1:9" x14ac:dyDescent="0.2">
      <c r="F43" s="230"/>
      <c r="G43" s="231"/>
      <c r="H43" s="231"/>
      <c r="I43" s="46"/>
    </row>
    <row r="44" spans="1:9" x14ac:dyDescent="0.2">
      <c r="F44" s="230"/>
      <c r="G44" s="231"/>
      <c r="H44" s="231"/>
      <c r="I44" s="46"/>
    </row>
    <row r="45" spans="1:9" x14ac:dyDescent="0.2">
      <c r="F45" s="230"/>
      <c r="G45" s="231"/>
      <c r="H45" s="231"/>
      <c r="I45" s="46"/>
    </row>
    <row r="46" spans="1:9" x14ac:dyDescent="0.2">
      <c r="F46" s="230"/>
      <c r="G46" s="231"/>
      <c r="H46" s="231"/>
      <c r="I46" s="46"/>
    </row>
    <row r="47" spans="1:9" x14ac:dyDescent="0.2">
      <c r="F47" s="230"/>
      <c r="G47" s="231"/>
      <c r="H47" s="231"/>
      <c r="I47" s="46"/>
    </row>
    <row r="48" spans="1:9" x14ac:dyDescent="0.2">
      <c r="F48" s="230"/>
      <c r="G48" s="231"/>
      <c r="H48" s="231"/>
      <c r="I48" s="46"/>
    </row>
    <row r="49" spans="6:9" x14ac:dyDescent="0.2">
      <c r="F49" s="230"/>
      <c r="G49" s="231"/>
      <c r="H49" s="231"/>
      <c r="I49" s="46"/>
    </row>
    <row r="50" spans="6:9" x14ac:dyDescent="0.2">
      <c r="F50" s="230"/>
      <c r="G50" s="231"/>
      <c r="H50" s="231"/>
      <c r="I50" s="46"/>
    </row>
    <row r="51" spans="6:9" x14ac:dyDescent="0.2">
      <c r="F51" s="230"/>
      <c r="G51" s="231"/>
      <c r="H51" s="231"/>
      <c r="I51" s="46"/>
    </row>
    <row r="52" spans="6:9" x14ac:dyDescent="0.2">
      <c r="F52" s="230"/>
      <c r="G52" s="231"/>
      <c r="H52" s="231"/>
      <c r="I52" s="46"/>
    </row>
    <row r="53" spans="6:9" x14ac:dyDescent="0.2">
      <c r="F53" s="230"/>
      <c r="G53" s="231"/>
      <c r="H53" s="231"/>
      <c r="I53" s="46"/>
    </row>
    <row r="54" spans="6:9" x14ac:dyDescent="0.2">
      <c r="F54" s="230"/>
      <c r="G54" s="231"/>
      <c r="H54" s="231"/>
      <c r="I54" s="46"/>
    </row>
    <row r="55" spans="6:9" x14ac:dyDescent="0.2">
      <c r="F55" s="230"/>
      <c r="G55" s="231"/>
      <c r="H55" s="231"/>
      <c r="I55" s="46"/>
    </row>
    <row r="56" spans="6:9" x14ac:dyDescent="0.2">
      <c r="F56" s="230"/>
      <c r="G56" s="231"/>
      <c r="H56" s="231"/>
      <c r="I56" s="46"/>
    </row>
    <row r="57" spans="6:9" x14ac:dyDescent="0.2">
      <c r="F57" s="230"/>
      <c r="G57" s="231"/>
      <c r="H57" s="231"/>
      <c r="I57" s="46"/>
    </row>
    <row r="58" spans="6:9" x14ac:dyDescent="0.2">
      <c r="F58" s="230"/>
      <c r="G58" s="231"/>
      <c r="H58" s="231"/>
      <c r="I58" s="46"/>
    </row>
    <row r="59" spans="6:9" x14ac:dyDescent="0.2">
      <c r="F59" s="230"/>
      <c r="G59" s="231"/>
      <c r="H59" s="231"/>
      <c r="I59" s="46"/>
    </row>
    <row r="60" spans="6:9" x14ac:dyDescent="0.2">
      <c r="F60" s="230"/>
      <c r="G60" s="231"/>
      <c r="H60" s="231"/>
      <c r="I60" s="46"/>
    </row>
    <row r="61" spans="6:9" x14ac:dyDescent="0.2">
      <c r="F61" s="230"/>
      <c r="G61" s="231"/>
      <c r="H61" s="231"/>
      <c r="I61" s="46"/>
    </row>
    <row r="62" spans="6:9" x14ac:dyDescent="0.2">
      <c r="F62" s="230"/>
      <c r="G62" s="231"/>
      <c r="H62" s="231"/>
      <c r="I62" s="46"/>
    </row>
    <row r="63" spans="6:9" x14ac:dyDescent="0.2">
      <c r="F63" s="230"/>
      <c r="G63" s="231"/>
      <c r="H63" s="231"/>
      <c r="I63" s="46"/>
    </row>
    <row r="64" spans="6:9" x14ac:dyDescent="0.2">
      <c r="F64" s="230"/>
      <c r="G64" s="231"/>
      <c r="H64" s="231"/>
      <c r="I64" s="46"/>
    </row>
    <row r="65" spans="6:9" x14ac:dyDescent="0.2">
      <c r="F65" s="230"/>
      <c r="G65" s="231"/>
      <c r="H65" s="231"/>
      <c r="I65" s="46"/>
    </row>
    <row r="66" spans="6:9" x14ac:dyDescent="0.2">
      <c r="F66" s="230"/>
      <c r="G66" s="231"/>
      <c r="H66" s="231"/>
      <c r="I66" s="46"/>
    </row>
    <row r="67" spans="6:9" x14ac:dyDescent="0.2">
      <c r="F67" s="230"/>
      <c r="G67" s="231"/>
      <c r="H67" s="231"/>
      <c r="I67" s="46"/>
    </row>
    <row r="68" spans="6:9" x14ac:dyDescent="0.2">
      <c r="F68" s="230"/>
      <c r="G68" s="231"/>
      <c r="H68" s="231"/>
      <c r="I68" s="46"/>
    </row>
    <row r="69" spans="6:9" x14ac:dyDescent="0.2">
      <c r="F69" s="230"/>
      <c r="G69" s="231"/>
      <c r="H69" s="231"/>
      <c r="I69" s="46"/>
    </row>
    <row r="70" spans="6:9" x14ac:dyDescent="0.2">
      <c r="F70" s="230"/>
      <c r="G70" s="231"/>
      <c r="H70" s="231"/>
      <c r="I70" s="46"/>
    </row>
    <row r="71" spans="6:9" x14ac:dyDescent="0.2">
      <c r="F71" s="230"/>
      <c r="G71" s="231"/>
      <c r="H71" s="231"/>
      <c r="I71" s="46"/>
    </row>
    <row r="72" spans="6:9" x14ac:dyDescent="0.2">
      <c r="F72" s="230"/>
      <c r="G72" s="231"/>
      <c r="H72" s="231"/>
      <c r="I72" s="46"/>
    </row>
    <row r="73" spans="6:9" x14ac:dyDescent="0.2">
      <c r="F73" s="230"/>
      <c r="G73" s="231"/>
      <c r="H73" s="231"/>
      <c r="I73" s="46"/>
    </row>
    <row r="74" spans="6:9" x14ac:dyDescent="0.2">
      <c r="F74" s="230"/>
      <c r="G74" s="231"/>
      <c r="H74" s="231"/>
      <c r="I74" s="46"/>
    </row>
    <row r="75" spans="6:9" x14ac:dyDescent="0.2">
      <c r="F75" s="230"/>
      <c r="G75" s="231"/>
      <c r="H75" s="231"/>
      <c r="I75" s="46"/>
    </row>
    <row r="76" spans="6:9" x14ac:dyDescent="0.2">
      <c r="F76" s="230"/>
      <c r="G76" s="231"/>
      <c r="H76" s="231"/>
      <c r="I76" s="46"/>
    </row>
    <row r="77" spans="6:9" x14ac:dyDescent="0.2">
      <c r="F77" s="230"/>
      <c r="G77" s="231"/>
      <c r="H77" s="231"/>
      <c r="I77" s="46"/>
    </row>
    <row r="78" spans="6:9" x14ac:dyDescent="0.2">
      <c r="F78" s="230"/>
      <c r="G78" s="231"/>
      <c r="H78" s="231"/>
      <c r="I78" s="46"/>
    </row>
    <row r="79" spans="6:9" x14ac:dyDescent="0.2">
      <c r="F79" s="230"/>
      <c r="G79" s="231"/>
      <c r="H79" s="231"/>
      <c r="I79" s="46"/>
    </row>
    <row r="80" spans="6:9" x14ac:dyDescent="0.2">
      <c r="F80" s="230"/>
      <c r="G80" s="231"/>
      <c r="H80" s="231"/>
      <c r="I80" s="46"/>
    </row>
    <row r="81" spans="6:9" x14ac:dyDescent="0.2">
      <c r="F81" s="230"/>
      <c r="G81" s="231"/>
      <c r="H81" s="231"/>
      <c r="I81" s="46"/>
    </row>
    <row r="82" spans="6:9" x14ac:dyDescent="0.2">
      <c r="F82" s="230"/>
      <c r="G82" s="231"/>
      <c r="H82" s="231"/>
      <c r="I82" s="46"/>
    </row>
    <row r="83" spans="6:9" x14ac:dyDescent="0.2">
      <c r="F83" s="230"/>
      <c r="G83" s="231"/>
      <c r="H83" s="231"/>
      <c r="I83" s="46"/>
    </row>
    <row r="84" spans="6:9" x14ac:dyDescent="0.2">
      <c r="F84" s="230"/>
      <c r="G84" s="231"/>
      <c r="H84" s="231"/>
      <c r="I84" s="46"/>
    </row>
  </sheetData>
  <mergeCells count="4">
    <mergeCell ref="A1:B1"/>
    <mergeCell ref="A2:B2"/>
    <mergeCell ref="G2:I2"/>
    <mergeCell ref="H33:I33"/>
  </mergeCells>
  <pageMargins left="0.98425196850393704" right="0.39370078740157483" top="0.59055118110236215" bottom="0.98425196850393704" header="0.19685039370078741" footer="0.51181102362204722"/>
  <pageSetup paperSize="9" scale="90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CB222"/>
  <sheetViews>
    <sheetView showGridLines="0" showZeros="0" zoomScaleNormal="100" zoomScaleSheetLayoutView="100" workbookViewId="0">
      <selection activeCell="J1" sqref="J1:J65536 K1:K65536"/>
    </sheetView>
  </sheetViews>
  <sheetFormatPr defaultRowHeight="12.75" x14ac:dyDescent="0.2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hidden="1" customWidth="1"/>
    <col min="9" max="9" width="11.5703125" style="232" hidden="1" customWidth="1"/>
    <col min="10" max="10" width="11" style="232" hidden="1" customWidth="1"/>
    <col min="11" max="11" width="10.42578125" style="232" hidden="1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 x14ac:dyDescent="0.25">
      <c r="A1" s="328" t="s">
        <v>100</v>
      </c>
      <c r="B1" s="328"/>
      <c r="C1" s="328"/>
      <c r="D1" s="328"/>
      <c r="E1" s="328"/>
      <c r="F1" s="328"/>
      <c r="G1" s="328"/>
    </row>
    <row r="2" spans="1:80" ht="14.25" customHeight="1" thickBot="1" x14ac:dyDescent="0.25">
      <c r="B2" s="233"/>
      <c r="C2" s="234"/>
      <c r="D2" s="234"/>
      <c r="E2" s="235"/>
      <c r="F2" s="234"/>
      <c r="G2" s="234"/>
    </row>
    <row r="3" spans="1:80" ht="13.5" thickTop="1" x14ac:dyDescent="0.2">
      <c r="A3" s="317" t="s">
        <v>2</v>
      </c>
      <c r="B3" s="318"/>
      <c r="C3" s="186" t="s">
        <v>103</v>
      </c>
      <c r="D3" s="236"/>
      <c r="E3" s="237" t="s">
        <v>85</v>
      </c>
      <c r="F3" s="238" t="str">
        <f>'03 03 Rek'!H1</f>
        <v>03</v>
      </c>
      <c r="G3" s="239"/>
    </row>
    <row r="4" spans="1:80" ht="13.5" thickBot="1" x14ac:dyDescent="0.25">
      <c r="A4" s="329" t="s">
        <v>76</v>
      </c>
      <c r="B4" s="320"/>
      <c r="C4" s="192" t="s">
        <v>376</v>
      </c>
      <c r="D4" s="240"/>
      <c r="E4" s="330" t="str">
        <f>'03 03 Rek'!G2</f>
        <v>3. etapa - hlavní vstup</v>
      </c>
      <c r="F4" s="331"/>
      <c r="G4" s="332"/>
    </row>
    <row r="5" spans="1:80" ht="13.5" thickTop="1" x14ac:dyDescent="0.2">
      <c r="A5" s="241"/>
      <c r="G5" s="243"/>
    </row>
    <row r="6" spans="1:80" ht="27" customHeight="1" x14ac:dyDescent="0.2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 x14ac:dyDescent="0.2">
      <c r="A7" s="249" t="s">
        <v>97</v>
      </c>
      <c r="B7" s="250" t="s">
        <v>107</v>
      </c>
      <c r="C7" s="251" t="s">
        <v>108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 ht="22.5" x14ac:dyDescent="0.2">
      <c r="A8" s="260">
        <v>1</v>
      </c>
      <c r="B8" s="261" t="s">
        <v>377</v>
      </c>
      <c r="C8" s="262" t="s">
        <v>378</v>
      </c>
      <c r="D8" s="263" t="s">
        <v>187</v>
      </c>
      <c r="E8" s="264">
        <v>4.8600000000000003</v>
      </c>
      <c r="F8" s="264">
        <v>0</v>
      </c>
      <c r="G8" s="265">
        <f>E8*F8</f>
        <v>0</v>
      </c>
      <c r="H8" s="266">
        <v>3.4610000000000002E-2</v>
      </c>
      <c r="I8" s="267">
        <f>E8*H8</f>
        <v>0.16820460000000001</v>
      </c>
      <c r="J8" s="266">
        <v>0</v>
      </c>
      <c r="K8" s="267">
        <f>E8*J8</f>
        <v>0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 x14ac:dyDescent="0.2">
      <c r="A9" s="268"/>
      <c r="B9" s="271"/>
      <c r="C9" s="326" t="s">
        <v>379</v>
      </c>
      <c r="D9" s="327"/>
      <c r="E9" s="272">
        <v>4.8600000000000003</v>
      </c>
      <c r="F9" s="273"/>
      <c r="G9" s="274"/>
      <c r="H9" s="275"/>
      <c r="I9" s="269"/>
      <c r="J9" s="276"/>
      <c r="K9" s="269"/>
      <c r="M9" s="270" t="s">
        <v>379</v>
      </c>
      <c r="O9" s="259"/>
    </row>
    <row r="10" spans="1:80" ht="22.5" x14ac:dyDescent="0.2">
      <c r="A10" s="260">
        <v>2</v>
      </c>
      <c r="B10" s="261" t="s">
        <v>380</v>
      </c>
      <c r="C10" s="262" t="s">
        <v>381</v>
      </c>
      <c r="D10" s="263" t="s">
        <v>187</v>
      </c>
      <c r="E10" s="264">
        <v>4.1500000000000004</v>
      </c>
      <c r="F10" s="264">
        <v>0</v>
      </c>
      <c r="G10" s="265">
        <f>E10*F10</f>
        <v>0</v>
      </c>
      <c r="H10" s="266">
        <v>3.8589999999999999E-2</v>
      </c>
      <c r="I10" s="267">
        <f>E10*H10</f>
        <v>0.1601485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 x14ac:dyDescent="0.2">
      <c r="A11" s="268"/>
      <c r="B11" s="271"/>
      <c r="C11" s="326" t="s">
        <v>382</v>
      </c>
      <c r="D11" s="327"/>
      <c r="E11" s="272">
        <v>4.1500000000000004</v>
      </c>
      <c r="F11" s="273"/>
      <c r="G11" s="274"/>
      <c r="H11" s="275"/>
      <c r="I11" s="269"/>
      <c r="J11" s="276"/>
      <c r="K11" s="269"/>
      <c r="M11" s="270" t="s">
        <v>382</v>
      </c>
      <c r="O11" s="259"/>
    </row>
    <row r="12" spans="1:80" ht="22.5" x14ac:dyDescent="0.2">
      <c r="A12" s="260">
        <v>3</v>
      </c>
      <c r="B12" s="261" t="s">
        <v>383</v>
      </c>
      <c r="C12" s="262" t="s">
        <v>384</v>
      </c>
      <c r="D12" s="263" t="s">
        <v>187</v>
      </c>
      <c r="E12" s="264">
        <v>3.52</v>
      </c>
      <c r="F12" s="264">
        <v>0</v>
      </c>
      <c r="G12" s="265">
        <f>E12*F12</f>
        <v>0</v>
      </c>
      <c r="H12" s="266">
        <v>3.5349999999999999E-2</v>
      </c>
      <c r="I12" s="267">
        <f>E12*H12</f>
        <v>0.124432</v>
      </c>
      <c r="J12" s="266">
        <v>0</v>
      </c>
      <c r="K12" s="267">
        <f>E12*J12</f>
        <v>0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 x14ac:dyDescent="0.2">
      <c r="A13" s="268"/>
      <c r="B13" s="271"/>
      <c r="C13" s="326" t="s">
        <v>385</v>
      </c>
      <c r="D13" s="327"/>
      <c r="E13" s="272">
        <v>3.52</v>
      </c>
      <c r="F13" s="273"/>
      <c r="G13" s="274"/>
      <c r="H13" s="275"/>
      <c r="I13" s="269"/>
      <c r="J13" s="276"/>
      <c r="K13" s="269"/>
      <c r="M13" s="270" t="s">
        <v>385</v>
      </c>
      <c r="O13" s="259"/>
    </row>
    <row r="14" spans="1:80" ht="22.5" x14ac:dyDescent="0.2">
      <c r="A14" s="260">
        <v>4</v>
      </c>
      <c r="B14" s="261" t="s">
        <v>189</v>
      </c>
      <c r="C14" s="262" t="s">
        <v>386</v>
      </c>
      <c r="D14" s="263" t="s">
        <v>120</v>
      </c>
      <c r="E14" s="264">
        <v>4.5399000000000003</v>
      </c>
      <c r="F14" s="264">
        <v>0</v>
      </c>
      <c r="G14" s="265">
        <f>E14*F14</f>
        <v>0</v>
      </c>
      <c r="H14" s="266">
        <v>0</v>
      </c>
      <c r="I14" s="267">
        <f>E14*H14</f>
        <v>0</v>
      </c>
      <c r="J14" s="266"/>
      <c r="K14" s="267">
        <f>E14*J14</f>
        <v>0</v>
      </c>
      <c r="O14" s="259">
        <v>2</v>
      </c>
      <c r="AA14" s="232">
        <v>12</v>
      </c>
      <c r="AB14" s="232">
        <v>0</v>
      </c>
      <c r="AC14" s="232">
        <v>39</v>
      </c>
      <c r="AZ14" s="232">
        <v>1</v>
      </c>
      <c r="BA14" s="232">
        <f>IF(AZ14=1,G14,0)</f>
        <v>0</v>
      </c>
      <c r="BB14" s="232">
        <f>IF(AZ14=2,G14,0)</f>
        <v>0</v>
      </c>
      <c r="BC14" s="232">
        <f>IF(AZ14=3,G14,0)</f>
        <v>0</v>
      </c>
      <c r="BD14" s="232">
        <f>IF(AZ14=4,G14,0)</f>
        <v>0</v>
      </c>
      <c r="BE14" s="232">
        <f>IF(AZ14=5,G14,0)</f>
        <v>0</v>
      </c>
      <c r="CA14" s="259">
        <v>12</v>
      </c>
      <c r="CB14" s="259">
        <v>0</v>
      </c>
    </row>
    <row r="15" spans="1:80" x14ac:dyDescent="0.2">
      <c r="A15" s="268"/>
      <c r="B15" s="271"/>
      <c r="C15" s="326" t="s">
        <v>387</v>
      </c>
      <c r="D15" s="327"/>
      <c r="E15" s="272">
        <v>2.7884000000000002</v>
      </c>
      <c r="F15" s="273"/>
      <c r="G15" s="274"/>
      <c r="H15" s="275"/>
      <c r="I15" s="269"/>
      <c r="J15" s="276"/>
      <c r="K15" s="269"/>
      <c r="M15" s="270" t="s">
        <v>387</v>
      </c>
      <c r="O15" s="259"/>
    </row>
    <row r="16" spans="1:80" x14ac:dyDescent="0.2">
      <c r="A16" s="268"/>
      <c r="B16" s="271"/>
      <c r="C16" s="326" t="s">
        <v>388</v>
      </c>
      <c r="D16" s="327"/>
      <c r="E16" s="272">
        <v>1.7515000000000001</v>
      </c>
      <c r="F16" s="273"/>
      <c r="G16" s="274"/>
      <c r="H16" s="275"/>
      <c r="I16" s="269"/>
      <c r="J16" s="276"/>
      <c r="K16" s="269"/>
      <c r="M16" s="270" t="s">
        <v>388</v>
      </c>
      <c r="O16" s="259"/>
    </row>
    <row r="17" spans="1:80" ht="22.5" x14ac:dyDescent="0.2">
      <c r="A17" s="260">
        <v>5</v>
      </c>
      <c r="B17" s="261" t="s">
        <v>189</v>
      </c>
      <c r="C17" s="262" t="s">
        <v>389</v>
      </c>
      <c r="D17" s="263" t="s">
        <v>112</v>
      </c>
      <c r="E17" s="264">
        <v>1.0303</v>
      </c>
      <c r="F17" s="264">
        <v>0</v>
      </c>
      <c r="G17" s="265">
        <f>E17*F17</f>
        <v>0</v>
      </c>
      <c r="H17" s="266">
        <v>0</v>
      </c>
      <c r="I17" s="267">
        <f>E17*H17</f>
        <v>0</v>
      </c>
      <c r="J17" s="266"/>
      <c r="K17" s="267">
        <f>E17*J17</f>
        <v>0</v>
      </c>
      <c r="O17" s="259">
        <v>2</v>
      </c>
      <c r="AA17" s="232">
        <v>12</v>
      </c>
      <c r="AB17" s="232">
        <v>0</v>
      </c>
      <c r="AC17" s="232">
        <v>4</v>
      </c>
      <c r="AZ17" s="232">
        <v>1</v>
      </c>
      <c r="BA17" s="232">
        <f>IF(AZ17=1,G17,0)</f>
        <v>0</v>
      </c>
      <c r="BB17" s="232">
        <f>IF(AZ17=2,G17,0)</f>
        <v>0</v>
      </c>
      <c r="BC17" s="232">
        <f>IF(AZ17=3,G17,0)</f>
        <v>0</v>
      </c>
      <c r="BD17" s="232">
        <f>IF(AZ17=4,G17,0)</f>
        <v>0</v>
      </c>
      <c r="BE17" s="232">
        <f>IF(AZ17=5,G17,0)</f>
        <v>0</v>
      </c>
      <c r="CA17" s="259">
        <v>12</v>
      </c>
      <c r="CB17" s="259">
        <v>0</v>
      </c>
    </row>
    <row r="18" spans="1:80" x14ac:dyDescent="0.2">
      <c r="A18" s="268"/>
      <c r="B18" s="271"/>
      <c r="C18" s="326" t="s">
        <v>390</v>
      </c>
      <c r="D18" s="327"/>
      <c r="E18" s="272">
        <v>0.58650000000000002</v>
      </c>
      <c r="F18" s="273"/>
      <c r="G18" s="274"/>
      <c r="H18" s="275"/>
      <c r="I18" s="269"/>
      <c r="J18" s="276"/>
      <c r="K18" s="269"/>
      <c r="M18" s="270" t="s">
        <v>390</v>
      </c>
      <c r="O18" s="259"/>
    </row>
    <row r="19" spans="1:80" x14ac:dyDescent="0.2">
      <c r="A19" s="268"/>
      <c r="B19" s="271"/>
      <c r="C19" s="326" t="s">
        <v>391</v>
      </c>
      <c r="D19" s="327"/>
      <c r="E19" s="272">
        <v>0.44379999999999997</v>
      </c>
      <c r="F19" s="273"/>
      <c r="G19" s="274"/>
      <c r="H19" s="275"/>
      <c r="I19" s="269"/>
      <c r="J19" s="276"/>
      <c r="K19" s="269"/>
      <c r="M19" s="270" t="s">
        <v>391</v>
      </c>
      <c r="O19" s="259"/>
    </row>
    <row r="20" spans="1:80" x14ac:dyDescent="0.2">
      <c r="A20" s="277"/>
      <c r="B20" s="278" t="s">
        <v>98</v>
      </c>
      <c r="C20" s="279" t="s">
        <v>109</v>
      </c>
      <c r="D20" s="280"/>
      <c r="E20" s="281"/>
      <c r="F20" s="282"/>
      <c r="G20" s="283">
        <f>SUM(G7:G19)</f>
        <v>0</v>
      </c>
      <c r="H20" s="284"/>
      <c r="I20" s="285">
        <f>SUM(I7:I19)</f>
        <v>0.4527851</v>
      </c>
      <c r="J20" s="284"/>
      <c r="K20" s="285">
        <f>SUM(K7:K19)</f>
        <v>0</v>
      </c>
      <c r="O20" s="259">
        <v>4</v>
      </c>
      <c r="BA20" s="286">
        <f>SUM(BA7:BA19)</f>
        <v>0</v>
      </c>
      <c r="BB20" s="286">
        <f>SUM(BB7:BB19)</f>
        <v>0</v>
      </c>
      <c r="BC20" s="286">
        <f>SUM(BC7:BC19)</f>
        <v>0</v>
      </c>
      <c r="BD20" s="286">
        <f>SUM(BD7:BD19)</f>
        <v>0</v>
      </c>
      <c r="BE20" s="286">
        <f>SUM(BE7:BE19)</f>
        <v>0</v>
      </c>
    </row>
    <row r="21" spans="1:80" x14ac:dyDescent="0.2">
      <c r="A21" s="249" t="s">
        <v>97</v>
      </c>
      <c r="B21" s="250" t="s">
        <v>125</v>
      </c>
      <c r="C21" s="251" t="s">
        <v>126</v>
      </c>
      <c r="D21" s="252"/>
      <c r="E21" s="253"/>
      <c r="F21" s="253"/>
      <c r="G21" s="254"/>
      <c r="H21" s="255"/>
      <c r="I21" s="256"/>
      <c r="J21" s="257"/>
      <c r="K21" s="258"/>
      <c r="O21" s="259">
        <v>1</v>
      </c>
    </row>
    <row r="22" spans="1:80" ht="22.5" x14ac:dyDescent="0.2">
      <c r="A22" s="260">
        <v>6</v>
      </c>
      <c r="B22" s="261" t="s">
        <v>392</v>
      </c>
      <c r="C22" s="262" t="s">
        <v>393</v>
      </c>
      <c r="D22" s="263" t="s">
        <v>120</v>
      </c>
      <c r="E22" s="264">
        <v>10.1</v>
      </c>
      <c r="F22" s="264">
        <v>0</v>
      </c>
      <c r="G22" s="265">
        <f>E22*F22</f>
        <v>0</v>
      </c>
      <c r="H22" s="266">
        <v>1E-4</v>
      </c>
      <c r="I22" s="267">
        <f>E22*H22</f>
        <v>1.01E-3</v>
      </c>
      <c r="J22" s="266">
        <v>0</v>
      </c>
      <c r="K22" s="267">
        <f>E22*J22</f>
        <v>0</v>
      </c>
      <c r="O22" s="259">
        <v>2</v>
      </c>
      <c r="AA22" s="232">
        <v>1</v>
      </c>
      <c r="AB22" s="232">
        <v>0</v>
      </c>
      <c r="AC22" s="232">
        <v>0</v>
      </c>
      <c r="AZ22" s="232">
        <v>1</v>
      </c>
      <c r="BA22" s="232">
        <f>IF(AZ22=1,G22,0)</f>
        <v>0</v>
      </c>
      <c r="BB22" s="232">
        <f>IF(AZ22=2,G22,0)</f>
        <v>0</v>
      </c>
      <c r="BC22" s="232">
        <f>IF(AZ22=3,G22,0)</f>
        <v>0</v>
      </c>
      <c r="BD22" s="232">
        <f>IF(AZ22=4,G22,0)</f>
        <v>0</v>
      </c>
      <c r="BE22" s="232">
        <f>IF(AZ22=5,G22,0)</f>
        <v>0</v>
      </c>
      <c r="CA22" s="259">
        <v>1</v>
      </c>
      <c r="CB22" s="259">
        <v>0</v>
      </c>
    </row>
    <row r="23" spans="1:80" x14ac:dyDescent="0.2">
      <c r="A23" s="260">
        <v>7</v>
      </c>
      <c r="B23" s="261" t="s">
        <v>128</v>
      </c>
      <c r="C23" s="262" t="s">
        <v>129</v>
      </c>
      <c r="D23" s="263" t="s">
        <v>120</v>
      </c>
      <c r="E23" s="264">
        <v>5.73</v>
      </c>
      <c r="F23" s="264">
        <v>0</v>
      </c>
      <c r="G23" s="265">
        <f>E23*F23</f>
        <v>0</v>
      </c>
      <c r="H23" s="266">
        <v>1.3999999999999999E-4</v>
      </c>
      <c r="I23" s="267">
        <f>E23*H23</f>
        <v>8.0219999999999998E-4</v>
      </c>
      <c r="J23" s="266">
        <v>0</v>
      </c>
      <c r="K23" s="267">
        <f>E23*J23</f>
        <v>0</v>
      </c>
      <c r="O23" s="259">
        <v>2</v>
      </c>
      <c r="AA23" s="232">
        <v>1</v>
      </c>
      <c r="AB23" s="232">
        <v>1</v>
      </c>
      <c r="AC23" s="232">
        <v>1</v>
      </c>
      <c r="AZ23" s="232">
        <v>1</v>
      </c>
      <c r="BA23" s="232">
        <f>IF(AZ23=1,G23,0)</f>
        <v>0</v>
      </c>
      <c r="BB23" s="232">
        <f>IF(AZ23=2,G23,0)</f>
        <v>0</v>
      </c>
      <c r="BC23" s="232">
        <f>IF(AZ23=3,G23,0)</f>
        <v>0</v>
      </c>
      <c r="BD23" s="232">
        <f>IF(AZ23=4,G23,0)</f>
        <v>0</v>
      </c>
      <c r="BE23" s="232">
        <f>IF(AZ23=5,G23,0)</f>
        <v>0</v>
      </c>
      <c r="CA23" s="259">
        <v>1</v>
      </c>
      <c r="CB23" s="259">
        <v>1</v>
      </c>
    </row>
    <row r="24" spans="1:80" x14ac:dyDescent="0.2">
      <c r="A24" s="260">
        <v>8</v>
      </c>
      <c r="B24" s="261" t="s">
        <v>134</v>
      </c>
      <c r="C24" s="262" t="s">
        <v>135</v>
      </c>
      <c r="D24" s="263" t="s">
        <v>120</v>
      </c>
      <c r="E24" s="264">
        <v>5.73</v>
      </c>
      <c r="F24" s="264">
        <v>0</v>
      </c>
      <c r="G24" s="265">
        <f>E24*F24</f>
        <v>0</v>
      </c>
      <c r="H24" s="266">
        <v>4.1450000000000001E-2</v>
      </c>
      <c r="I24" s="267">
        <f>E24*H24</f>
        <v>0.23750850000000001</v>
      </c>
      <c r="J24" s="266">
        <v>0</v>
      </c>
      <c r="K24" s="267">
        <f>E24*J24</f>
        <v>0</v>
      </c>
      <c r="O24" s="259">
        <v>2</v>
      </c>
      <c r="AA24" s="232">
        <v>1</v>
      </c>
      <c r="AB24" s="232">
        <v>1</v>
      </c>
      <c r="AC24" s="232">
        <v>1</v>
      </c>
      <c r="AZ24" s="232">
        <v>1</v>
      </c>
      <c r="BA24" s="232">
        <f>IF(AZ24=1,G24,0)</f>
        <v>0</v>
      </c>
      <c r="BB24" s="232">
        <f>IF(AZ24=2,G24,0)</f>
        <v>0</v>
      </c>
      <c r="BC24" s="232">
        <f>IF(AZ24=3,G24,0)</f>
        <v>0</v>
      </c>
      <c r="BD24" s="232">
        <f>IF(AZ24=4,G24,0)</f>
        <v>0</v>
      </c>
      <c r="BE24" s="232">
        <f>IF(AZ24=5,G24,0)</f>
        <v>0</v>
      </c>
      <c r="CA24" s="259">
        <v>1</v>
      </c>
      <c r="CB24" s="259">
        <v>1</v>
      </c>
    </row>
    <row r="25" spans="1:80" x14ac:dyDescent="0.2">
      <c r="A25" s="268"/>
      <c r="B25" s="271"/>
      <c r="C25" s="326" t="s">
        <v>394</v>
      </c>
      <c r="D25" s="327"/>
      <c r="E25" s="272">
        <v>2.23</v>
      </c>
      <c r="F25" s="273"/>
      <c r="G25" s="274"/>
      <c r="H25" s="275"/>
      <c r="I25" s="269"/>
      <c r="J25" s="276"/>
      <c r="K25" s="269"/>
      <c r="M25" s="270" t="s">
        <v>394</v>
      </c>
      <c r="O25" s="259"/>
    </row>
    <row r="26" spans="1:80" x14ac:dyDescent="0.2">
      <c r="A26" s="268"/>
      <c r="B26" s="271"/>
      <c r="C26" s="326" t="s">
        <v>395</v>
      </c>
      <c r="D26" s="327"/>
      <c r="E26" s="272">
        <v>3.5</v>
      </c>
      <c r="F26" s="273"/>
      <c r="G26" s="274"/>
      <c r="H26" s="275"/>
      <c r="I26" s="269"/>
      <c r="J26" s="276"/>
      <c r="K26" s="269"/>
      <c r="M26" s="270" t="s">
        <v>395</v>
      </c>
      <c r="O26" s="259"/>
    </row>
    <row r="27" spans="1:80" x14ac:dyDescent="0.2">
      <c r="A27" s="260">
        <v>9</v>
      </c>
      <c r="B27" s="261" t="s">
        <v>136</v>
      </c>
      <c r="C27" s="262" t="s">
        <v>137</v>
      </c>
      <c r="D27" s="263" t="s">
        <v>120</v>
      </c>
      <c r="E27" s="264">
        <v>5.73</v>
      </c>
      <c r="F27" s="264">
        <v>0</v>
      </c>
      <c r="G27" s="265">
        <f>E27*F27</f>
        <v>0</v>
      </c>
      <c r="H27" s="266">
        <v>5.2580000000000002E-2</v>
      </c>
      <c r="I27" s="267">
        <f>E27*H27</f>
        <v>0.30128340000000003</v>
      </c>
      <c r="J27" s="266">
        <v>0</v>
      </c>
      <c r="K27" s="267">
        <f>E27*J27</f>
        <v>0</v>
      </c>
      <c r="O27" s="259">
        <v>2</v>
      </c>
      <c r="AA27" s="232">
        <v>1</v>
      </c>
      <c r="AB27" s="232">
        <v>1</v>
      </c>
      <c r="AC27" s="232">
        <v>1</v>
      </c>
      <c r="AZ27" s="232">
        <v>1</v>
      </c>
      <c r="BA27" s="232">
        <f>IF(AZ27=1,G27,0)</f>
        <v>0</v>
      </c>
      <c r="BB27" s="232">
        <f>IF(AZ27=2,G27,0)</f>
        <v>0</v>
      </c>
      <c r="BC27" s="232">
        <f>IF(AZ27=3,G27,0)</f>
        <v>0</v>
      </c>
      <c r="BD27" s="232">
        <f>IF(AZ27=4,G27,0)</f>
        <v>0</v>
      </c>
      <c r="BE27" s="232">
        <f>IF(AZ27=5,G27,0)</f>
        <v>0</v>
      </c>
      <c r="CA27" s="259">
        <v>1</v>
      </c>
      <c r="CB27" s="259">
        <v>1</v>
      </c>
    </row>
    <row r="28" spans="1:80" x14ac:dyDescent="0.2">
      <c r="A28" s="268"/>
      <c r="B28" s="271"/>
      <c r="C28" s="326" t="s">
        <v>394</v>
      </c>
      <c r="D28" s="327"/>
      <c r="E28" s="272">
        <v>2.23</v>
      </c>
      <c r="F28" s="273"/>
      <c r="G28" s="274"/>
      <c r="H28" s="275"/>
      <c r="I28" s="269"/>
      <c r="J28" s="276"/>
      <c r="K28" s="269"/>
      <c r="M28" s="270" t="s">
        <v>394</v>
      </c>
      <c r="O28" s="259"/>
    </row>
    <row r="29" spans="1:80" x14ac:dyDescent="0.2">
      <c r="A29" s="268"/>
      <c r="B29" s="271"/>
      <c r="C29" s="326" t="s">
        <v>395</v>
      </c>
      <c r="D29" s="327"/>
      <c r="E29" s="272">
        <v>3.5</v>
      </c>
      <c r="F29" s="273"/>
      <c r="G29" s="274"/>
      <c r="H29" s="275"/>
      <c r="I29" s="269"/>
      <c r="J29" s="276"/>
      <c r="K29" s="269"/>
      <c r="M29" s="270" t="s">
        <v>395</v>
      </c>
      <c r="O29" s="259"/>
    </row>
    <row r="30" spans="1:80" x14ac:dyDescent="0.2">
      <c r="A30" s="260">
        <v>10</v>
      </c>
      <c r="B30" s="261" t="s">
        <v>396</v>
      </c>
      <c r="C30" s="262" t="s">
        <v>397</v>
      </c>
      <c r="D30" s="263" t="s">
        <v>120</v>
      </c>
      <c r="E30" s="264">
        <v>31.027999999999999</v>
      </c>
      <c r="F30" s="264">
        <v>0</v>
      </c>
      <c r="G30" s="265">
        <f>E30*F30</f>
        <v>0</v>
      </c>
      <c r="H30" s="266">
        <v>3.7470000000000003E-2</v>
      </c>
      <c r="I30" s="267">
        <f>E30*H30</f>
        <v>1.16261916</v>
      </c>
      <c r="J30" s="266">
        <v>0</v>
      </c>
      <c r="K30" s="267">
        <f>E30*J30</f>
        <v>0</v>
      </c>
      <c r="O30" s="259">
        <v>2</v>
      </c>
      <c r="AA30" s="232">
        <v>1</v>
      </c>
      <c r="AB30" s="232">
        <v>1</v>
      </c>
      <c r="AC30" s="232">
        <v>1</v>
      </c>
      <c r="AZ30" s="232">
        <v>1</v>
      </c>
      <c r="BA30" s="232">
        <f>IF(AZ30=1,G30,0)</f>
        <v>0</v>
      </c>
      <c r="BB30" s="232">
        <f>IF(AZ30=2,G30,0)</f>
        <v>0</v>
      </c>
      <c r="BC30" s="232">
        <f>IF(AZ30=3,G30,0)</f>
        <v>0</v>
      </c>
      <c r="BD30" s="232">
        <f>IF(AZ30=4,G30,0)</f>
        <v>0</v>
      </c>
      <c r="BE30" s="232">
        <f>IF(AZ30=5,G30,0)</f>
        <v>0</v>
      </c>
      <c r="CA30" s="259">
        <v>1</v>
      </c>
      <c r="CB30" s="259">
        <v>1</v>
      </c>
    </row>
    <row r="31" spans="1:80" x14ac:dyDescent="0.2">
      <c r="A31" s="268"/>
      <c r="B31" s="271"/>
      <c r="C31" s="326" t="s">
        <v>398</v>
      </c>
      <c r="D31" s="327"/>
      <c r="E31" s="272">
        <v>31.027999999999999</v>
      </c>
      <c r="F31" s="273"/>
      <c r="G31" s="274"/>
      <c r="H31" s="275"/>
      <c r="I31" s="269"/>
      <c r="J31" s="276"/>
      <c r="K31" s="269"/>
      <c r="M31" s="270" t="s">
        <v>398</v>
      </c>
      <c r="O31" s="259"/>
    </row>
    <row r="32" spans="1:80" ht="22.5" x14ac:dyDescent="0.2">
      <c r="A32" s="260">
        <v>11</v>
      </c>
      <c r="B32" s="261" t="s">
        <v>138</v>
      </c>
      <c r="C32" s="262" t="s">
        <v>139</v>
      </c>
      <c r="D32" s="263" t="s">
        <v>120</v>
      </c>
      <c r="E32" s="264">
        <v>138.8476</v>
      </c>
      <c r="F32" s="264">
        <v>0</v>
      </c>
      <c r="G32" s="265">
        <f>E32*F32</f>
        <v>0</v>
      </c>
      <c r="H32" s="266">
        <v>4.0000000000000002E-4</v>
      </c>
      <c r="I32" s="267">
        <f>E32*H32</f>
        <v>5.5539040000000005E-2</v>
      </c>
      <c r="J32" s="266">
        <v>0</v>
      </c>
      <c r="K32" s="267">
        <f>E32*J32</f>
        <v>0</v>
      </c>
      <c r="O32" s="259">
        <v>2</v>
      </c>
      <c r="AA32" s="232">
        <v>1</v>
      </c>
      <c r="AB32" s="232">
        <v>1</v>
      </c>
      <c r="AC32" s="232">
        <v>1</v>
      </c>
      <c r="AZ32" s="232">
        <v>1</v>
      </c>
      <c r="BA32" s="232">
        <f>IF(AZ32=1,G32,0)</f>
        <v>0</v>
      </c>
      <c r="BB32" s="232">
        <f>IF(AZ32=2,G32,0)</f>
        <v>0</v>
      </c>
      <c r="BC32" s="232">
        <f>IF(AZ32=3,G32,0)</f>
        <v>0</v>
      </c>
      <c r="BD32" s="232">
        <f>IF(AZ32=4,G32,0)</f>
        <v>0</v>
      </c>
      <c r="BE32" s="232">
        <f>IF(AZ32=5,G32,0)</f>
        <v>0</v>
      </c>
      <c r="CA32" s="259">
        <v>1</v>
      </c>
      <c r="CB32" s="259">
        <v>1</v>
      </c>
    </row>
    <row r="33" spans="1:80" x14ac:dyDescent="0.2">
      <c r="A33" s="268"/>
      <c r="B33" s="271"/>
      <c r="C33" s="326" t="s">
        <v>399</v>
      </c>
      <c r="D33" s="327"/>
      <c r="E33" s="272">
        <v>0</v>
      </c>
      <c r="F33" s="273"/>
      <c r="G33" s="274"/>
      <c r="H33" s="275"/>
      <c r="I33" s="269"/>
      <c r="J33" s="276"/>
      <c r="K33" s="269"/>
      <c r="M33" s="270" t="s">
        <v>399</v>
      </c>
      <c r="O33" s="259"/>
    </row>
    <row r="34" spans="1:80" x14ac:dyDescent="0.2">
      <c r="A34" s="268"/>
      <c r="B34" s="271"/>
      <c r="C34" s="326" t="s">
        <v>400</v>
      </c>
      <c r="D34" s="327"/>
      <c r="E34" s="272">
        <v>38.817599999999999</v>
      </c>
      <c r="F34" s="273"/>
      <c r="G34" s="274"/>
      <c r="H34" s="275"/>
      <c r="I34" s="269"/>
      <c r="J34" s="276"/>
      <c r="K34" s="269"/>
      <c r="M34" s="270" t="s">
        <v>400</v>
      </c>
      <c r="O34" s="259"/>
    </row>
    <row r="35" spans="1:80" x14ac:dyDescent="0.2">
      <c r="A35" s="268"/>
      <c r="B35" s="271"/>
      <c r="C35" s="326" t="s">
        <v>401</v>
      </c>
      <c r="D35" s="327"/>
      <c r="E35" s="272">
        <v>16.8</v>
      </c>
      <c r="F35" s="273"/>
      <c r="G35" s="274"/>
      <c r="H35" s="275"/>
      <c r="I35" s="269"/>
      <c r="J35" s="276"/>
      <c r="K35" s="269"/>
      <c r="M35" s="270" t="s">
        <v>401</v>
      </c>
      <c r="O35" s="259"/>
    </row>
    <row r="36" spans="1:80" x14ac:dyDescent="0.2">
      <c r="A36" s="268"/>
      <c r="B36" s="271"/>
      <c r="C36" s="326" t="s">
        <v>402</v>
      </c>
      <c r="D36" s="327"/>
      <c r="E36" s="272">
        <v>22.42</v>
      </c>
      <c r="F36" s="273"/>
      <c r="G36" s="274"/>
      <c r="H36" s="275"/>
      <c r="I36" s="269"/>
      <c r="J36" s="276"/>
      <c r="K36" s="269"/>
      <c r="M36" s="270" t="s">
        <v>402</v>
      </c>
      <c r="O36" s="259"/>
    </row>
    <row r="37" spans="1:80" x14ac:dyDescent="0.2">
      <c r="A37" s="268"/>
      <c r="B37" s="271"/>
      <c r="C37" s="326" t="s">
        <v>403</v>
      </c>
      <c r="D37" s="327"/>
      <c r="E37" s="272">
        <v>3.1</v>
      </c>
      <c r="F37" s="273"/>
      <c r="G37" s="274"/>
      <c r="H37" s="275"/>
      <c r="I37" s="269"/>
      <c r="J37" s="276"/>
      <c r="K37" s="269"/>
      <c r="M37" s="270" t="s">
        <v>403</v>
      </c>
      <c r="O37" s="259"/>
    </row>
    <row r="38" spans="1:80" x14ac:dyDescent="0.2">
      <c r="A38" s="268"/>
      <c r="B38" s="271"/>
      <c r="C38" s="326" t="s">
        <v>404</v>
      </c>
      <c r="D38" s="327"/>
      <c r="E38" s="272">
        <v>10.864000000000001</v>
      </c>
      <c r="F38" s="273"/>
      <c r="G38" s="274"/>
      <c r="H38" s="275"/>
      <c r="I38" s="269"/>
      <c r="J38" s="276"/>
      <c r="K38" s="269"/>
      <c r="M38" s="270" t="s">
        <v>404</v>
      </c>
      <c r="O38" s="259"/>
    </row>
    <row r="39" spans="1:80" x14ac:dyDescent="0.2">
      <c r="A39" s="268"/>
      <c r="B39" s="271"/>
      <c r="C39" s="326" t="s">
        <v>405</v>
      </c>
      <c r="D39" s="327"/>
      <c r="E39" s="272">
        <v>31.027999999999999</v>
      </c>
      <c r="F39" s="273"/>
      <c r="G39" s="274"/>
      <c r="H39" s="275"/>
      <c r="I39" s="269"/>
      <c r="J39" s="276"/>
      <c r="K39" s="269"/>
      <c r="M39" s="270" t="s">
        <v>405</v>
      </c>
      <c r="O39" s="259"/>
    </row>
    <row r="40" spans="1:80" x14ac:dyDescent="0.2">
      <c r="A40" s="268"/>
      <c r="B40" s="271"/>
      <c r="C40" s="326" t="s">
        <v>406</v>
      </c>
      <c r="D40" s="327"/>
      <c r="E40" s="272">
        <v>15.818</v>
      </c>
      <c r="F40" s="273"/>
      <c r="G40" s="274"/>
      <c r="H40" s="275"/>
      <c r="I40" s="269"/>
      <c r="J40" s="276"/>
      <c r="K40" s="269"/>
      <c r="M40" s="270" t="s">
        <v>406</v>
      </c>
      <c r="O40" s="259"/>
    </row>
    <row r="41" spans="1:80" x14ac:dyDescent="0.2">
      <c r="A41" s="260">
        <v>12</v>
      </c>
      <c r="B41" s="261" t="s">
        <v>146</v>
      </c>
      <c r="C41" s="262" t="s">
        <v>147</v>
      </c>
      <c r="D41" s="263" t="s">
        <v>120</v>
      </c>
      <c r="E41" s="264">
        <v>5.73</v>
      </c>
      <c r="F41" s="264">
        <v>0</v>
      </c>
      <c r="G41" s="265">
        <f>E41*F41</f>
        <v>0</v>
      </c>
      <c r="H41" s="266">
        <v>0</v>
      </c>
      <c r="I41" s="267">
        <f>E41*H41</f>
        <v>0</v>
      </c>
      <c r="J41" s="266">
        <v>0</v>
      </c>
      <c r="K41" s="267">
        <f>E41*J41</f>
        <v>0</v>
      </c>
      <c r="O41" s="259">
        <v>2</v>
      </c>
      <c r="AA41" s="232">
        <v>1</v>
      </c>
      <c r="AB41" s="232">
        <v>1</v>
      </c>
      <c r="AC41" s="232">
        <v>1</v>
      </c>
      <c r="AZ41" s="232">
        <v>1</v>
      </c>
      <c r="BA41" s="232">
        <f>IF(AZ41=1,G41,0)</f>
        <v>0</v>
      </c>
      <c r="BB41" s="232">
        <f>IF(AZ41=2,G41,0)</f>
        <v>0</v>
      </c>
      <c r="BC41" s="232">
        <f>IF(AZ41=3,G41,0)</f>
        <v>0</v>
      </c>
      <c r="BD41" s="232">
        <f>IF(AZ41=4,G41,0)</f>
        <v>0</v>
      </c>
      <c r="BE41" s="232">
        <f>IF(AZ41=5,G41,0)</f>
        <v>0</v>
      </c>
      <c r="CA41" s="259">
        <v>1</v>
      </c>
      <c r="CB41" s="259">
        <v>1</v>
      </c>
    </row>
    <row r="42" spans="1:80" x14ac:dyDescent="0.2">
      <c r="A42" s="277"/>
      <c r="B42" s="278" t="s">
        <v>98</v>
      </c>
      <c r="C42" s="279" t="s">
        <v>127</v>
      </c>
      <c r="D42" s="280"/>
      <c r="E42" s="281"/>
      <c r="F42" s="282"/>
      <c r="G42" s="283">
        <f>SUM(G21:G41)</f>
        <v>0</v>
      </c>
      <c r="H42" s="284"/>
      <c r="I42" s="285">
        <f>SUM(I21:I41)</f>
        <v>1.7587623000000001</v>
      </c>
      <c r="J42" s="284"/>
      <c r="K42" s="285">
        <f>SUM(K21:K41)</f>
        <v>0</v>
      </c>
      <c r="O42" s="259">
        <v>4</v>
      </c>
      <c r="BA42" s="286">
        <f>SUM(BA21:BA41)</f>
        <v>0</v>
      </c>
      <c r="BB42" s="286">
        <f>SUM(BB21:BB41)</f>
        <v>0</v>
      </c>
      <c r="BC42" s="286">
        <f>SUM(BC21:BC41)</f>
        <v>0</v>
      </c>
      <c r="BD42" s="286">
        <f>SUM(BD21:BD41)</f>
        <v>0</v>
      </c>
      <c r="BE42" s="286">
        <f>SUM(BE21:BE41)</f>
        <v>0</v>
      </c>
    </row>
    <row r="43" spans="1:80" x14ac:dyDescent="0.2">
      <c r="A43" s="249" t="s">
        <v>97</v>
      </c>
      <c r="B43" s="250" t="s">
        <v>150</v>
      </c>
      <c r="C43" s="251" t="s">
        <v>151</v>
      </c>
      <c r="D43" s="252"/>
      <c r="E43" s="253"/>
      <c r="F43" s="253"/>
      <c r="G43" s="254"/>
      <c r="H43" s="255"/>
      <c r="I43" s="256"/>
      <c r="J43" s="257"/>
      <c r="K43" s="258"/>
      <c r="O43" s="259">
        <v>1</v>
      </c>
    </row>
    <row r="44" spans="1:80" x14ac:dyDescent="0.2">
      <c r="A44" s="260">
        <v>13</v>
      </c>
      <c r="B44" s="261" t="s">
        <v>153</v>
      </c>
      <c r="C44" s="262" t="s">
        <v>154</v>
      </c>
      <c r="D44" s="263" t="s">
        <v>112</v>
      </c>
      <c r="E44" s="264">
        <v>0.63800000000000001</v>
      </c>
      <c r="F44" s="264">
        <v>0</v>
      </c>
      <c r="G44" s="265">
        <f>E44*F44</f>
        <v>0</v>
      </c>
      <c r="H44" s="266">
        <v>2.5249999999999999</v>
      </c>
      <c r="I44" s="267">
        <f>E44*H44</f>
        <v>1.6109499999999999</v>
      </c>
      <c r="J44" s="266">
        <v>0</v>
      </c>
      <c r="K44" s="267">
        <f>E44*J44</f>
        <v>0</v>
      </c>
      <c r="O44" s="259">
        <v>2</v>
      </c>
      <c r="AA44" s="232">
        <v>1</v>
      </c>
      <c r="AB44" s="232">
        <v>1</v>
      </c>
      <c r="AC44" s="232">
        <v>1</v>
      </c>
      <c r="AZ44" s="232">
        <v>1</v>
      </c>
      <c r="BA44" s="232">
        <f>IF(AZ44=1,G44,0)</f>
        <v>0</v>
      </c>
      <c r="BB44" s="232">
        <f>IF(AZ44=2,G44,0)</f>
        <v>0</v>
      </c>
      <c r="BC44" s="232">
        <f>IF(AZ44=3,G44,0)</f>
        <v>0</v>
      </c>
      <c r="BD44" s="232">
        <f>IF(AZ44=4,G44,0)</f>
        <v>0</v>
      </c>
      <c r="BE44" s="232">
        <f>IF(AZ44=5,G44,0)</f>
        <v>0</v>
      </c>
      <c r="CA44" s="259">
        <v>1</v>
      </c>
      <c r="CB44" s="259">
        <v>1</v>
      </c>
    </row>
    <row r="45" spans="1:80" x14ac:dyDescent="0.2">
      <c r="A45" s="268"/>
      <c r="B45" s="271"/>
      <c r="C45" s="326" t="s">
        <v>407</v>
      </c>
      <c r="D45" s="327"/>
      <c r="E45" s="272">
        <v>0.63800000000000001</v>
      </c>
      <c r="F45" s="273"/>
      <c r="G45" s="274"/>
      <c r="H45" s="275"/>
      <c r="I45" s="269"/>
      <c r="J45" s="276"/>
      <c r="K45" s="269"/>
      <c r="M45" s="270" t="s">
        <v>407</v>
      </c>
      <c r="O45" s="259"/>
    </row>
    <row r="46" spans="1:80" x14ac:dyDescent="0.2">
      <c r="A46" s="277"/>
      <c r="B46" s="278" t="s">
        <v>98</v>
      </c>
      <c r="C46" s="279" t="s">
        <v>152</v>
      </c>
      <c r="D46" s="280"/>
      <c r="E46" s="281"/>
      <c r="F46" s="282"/>
      <c r="G46" s="283">
        <f>SUM(G43:G45)</f>
        <v>0</v>
      </c>
      <c r="H46" s="284"/>
      <c r="I46" s="285">
        <f>SUM(I43:I45)</f>
        <v>1.6109499999999999</v>
      </c>
      <c r="J46" s="284"/>
      <c r="K46" s="285">
        <f>SUM(K43:K45)</f>
        <v>0</v>
      </c>
      <c r="O46" s="259">
        <v>4</v>
      </c>
      <c r="BA46" s="286">
        <f>SUM(BA43:BA45)</f>
        <v>0</v>
      </c>
      <c r="BB46" s="286">
        <f>SUM(BB43:BB45)</f>
        <v>0</v>
      </c>
      <c r="BC46" s="286">
        <f>SUM(BC43:BC45)</f>
        <v>0</v>
      </c>
      <c r="BD46" s="286">
        <f>SUM(BD43:BD45)</f>
        <v>0</v>
      </c>
      <c r="BE46" s="286">
        <f>SUM(BE43:BE45)</f>
        <v>0</v>
      </c>
    </row>
    <row r="47" spans="1:80" x14ac:dyDescent="0.2">
      <c r="A47" s="249" t="s">
        <v>97</v>
      </c>
      <c r="B47" s="250" t="s">
        <v>165</v>
      </c>
      <c r="C47" s="251" t="s">
        <v>166</v>
      </c>
      <c r="D47" s="252"/>
      <c r="E47" s="253"/>
      <c r="F47" s="253"/>
      <c r="G47" s="254"/>
      <c r="H47" s="255"/>
      <c r="I47" s="256"/>
      <c r="J47" s="257"/>
      <c r="K47" s="258"/>
      <c r="O47" s="259">
        <v>1</v>
      </c>
    </row>
    <row r="48" spans="1:80" x14ac:dyDescent="0.2">
      <c r="A48" s="260">
        <v>14</v>
      </c>
      <c r="B48" s="261" t="s">
        <v>168</v>
      </c>
      <c r="C48" s="262" t="s">
        <v>408</v>
      </c>
      <c r="D48" s="263" t="s">
        <v>120</v>
      </c>
      <c r="E48" s="264">
        <v>14.4</v>
      </c>
      <c r="F48" s="264">
        <v>0</v>
      </c>
      <c r="G48" s="265">
        <f>E48*F48</f>
        <v>0</v>
      </c>
      <c r="H48" s="266">
        <v>0</v>
      </c>
      <c r="I48" s="267">
        <f>E48*H48</f>
        <v>0</v>
      </c>
      <c r="J48" s="266">
        <v>0</v>
      </c>
      <c r="K48" s="267">
        <f>E48*J48</f>
        <v>0</v>
      </c>
      <c r="O48" s="259">
        <v>2</v>
      </c>
      <c r="AA48" s="232">
        <v>1</v>
      </c>
      <c r="AB48" s="232">
        <v>1</v>
      </c>
      <c r="AC48" s="232">
        <v>1</v>
      </c>
      <c r="AZ48" s="232">
        <v>1</v>
      </c>
      <c r="BA48" s="232">
        <f>IF(AZ48=1,G48,0)</f>
        <v>0</v>
      </c>
      <c r="BB48" s="232">
        <f>IF(AZ48=2,G48,0)</f>
        <v>0</v>
      </c>
      <c r="BC48" s="232">
        <f>IF(AZ48=3,G48,0)</f>
        <v>0</v>
      </c>
      <c r="BD48" s="232">
        <f>IF(AZ48=4,G48,0)</f>
        <v>0</v>
      </c>
      <c r="BE48" s="232">
        <f>IF(AZ48=5,G48,0)</f>
        <v>0</v>
      </c>
      <c r="CA48" s="259">
        <v>1</v>
      </c>
      <c r="CB48" s="259">
        <v>1</v>
      </c>
    </row>
    <row r="49" spans="1:80" x14ac:dyDescent="0.2">
      <c r="A49" s="268"/>
      <c r="B49" s="271"/>
      <c r="C49" s="326" t="s">
        <v>409</v>
      </c>
      <c r="D49" s="327"/>
      <c r="E49" s="272">
        <v>8.6</v>
      </c>
      <c r="F49" s="273"/>
      <c r="G49" s="274"/>
      <c r="H49" s="275"/>
      <c r="I49" s="269"/>
      <c r="J49" s="276"/>
      <c r="K49" s="269"/>
      <c r="M49" s="270" t="s">
        <v>409</v>
      </c>
      <c r="O49" s="259"/>
    </row>
    <row r="50" spans="1:80" x14ac:dyDescent="0.2">
      <c r="A50" s="268"/>
      <c r="B50" s="271"/>
      <c r="C50" s="326" t="s">
        <v>410</v>
      </c>
      <c r="D50" s="327"/>
      <c r="E50" s="272">
        <v>5.8</v>
      </c>
      <c r="F50" s="273"/>
      <c r="G50" s="274"/>
      <c r="H50" s="275"/>
      <c r="I50" s="269"/>
      <c r="J50" s="276"/>
      <c r="K50" s="269"/>
      <c r="M50" s="270" t="s">
        <v>410</v>
      </c>
      <c r="O50" s="259"/>
    </row>
    <row r="51" spans="1:80" x14ac:dyDescent="0.2">
      <c r="A51" s="277"/>
      <c r="B51" s="278" t="s">
        <v>98</v>
      </c>
      <c r="C51" s="279" t="s">
        <v>167</v>
      </c>
      <c r="D51" s="280"/>
      <c r="E51" s="281"/>
      <c r="F51" s="282"/>
      <c r="G51" s="283">
        <f>SUM(G47:G50)</f>
        <v>0</v>
      </c>
      <c r="H51" s="284"/>
      <c r="I51" s="285">
        <f>SUM(I47:I50)</f>
        <v>0</v>
      </c>
      <c r="J51" s="284"/>
      <c r="K51" s="285">
        <f>SUM(K47:K50)</f>
        <v>0</v>
      </c>
      <c r="O51" s="259">
        <v>4</v>
      </c>
      <c r="BA51" s="286">
        <f>SUM(BA47:BA50)</f>
        <v>0</v>
      </c>
      <c r="BB51" s="286">
        <f>SUM(BB47:BB50)</f>
        <v>0</v>
      </c>
      <c r="BC51" s="286">
        <f>SUM(BC47:BC50)</f>
        <v>0</v>
      </c>
      <c r="BD51" s="286">
        <f>SUM(BD47:BD50)</f>
        <v>0</v>
      </c>
      <c r="BE51" s="286">
        <f>SUM(BE47:BE50)</f>
        <v>0</v>
      </c>
    </row>
    <row r="52" spans="1:80" x14ac:dyDescent="0.2">
      <c r="A52" s="249" t="s">
        <v>97</v>
      </c>
      <c r="B52" s="250" t="s">
        <v>171</v>
      </c>
      <c r="C52" s="251" t="s">
        <v>172</v>
      </c>
      <c r="D52" s="252"/>
      <c r="E52" s="253"/>
      <c r="F52" s="253"/>
      <c r="G52" s="254"/>
      <c r="H52" s="255"/>
      <c r="I52" s="256"/>
      <c r="J52" s="257"/>
      <c r="K52" s="258"/>
      <c r="O52" s="259">
        <v>1</v>
      </c>
    </row>
    <row r="53" spans="1:80" x14ac:dyDescent="0.2">
      <c r="A53" s="260">
        <v>15</v>
      </c>
      <c r="B53" s="261" t="s">
        <v>345</v>
      </c>
      <c r="C53" s="262" t="s">
        <v>346</v>
      </c>
      <c r="D53" s="263" t="s">
        <v>120</v>
      </c>
      <c r="E53" s="264">
        <v>8</v>
      </c>
      <c r="F53" s="264">
        <v>0</v>
      </c>
      <c r="G53" s="265">
        <f>E53*F53</f>
        <v>0</v>
      </c>
      <c r="H53" s="266">
        <v>5.9199999999999999E-3</v>
      </c>
      <c r="I53" s="267">
        <f>E53*H53</f>
        <v>4.7359999999999999E-2</v>
      </c>
      <c r="J53" s="266">
        <v>0</v>
      </c>
      <c r="K53" s="267">
        <f>E53*J53</f>
        <v>0</v>
      </c>
      <c r="O53" s="259">
        <v>2</v>
      </c>
      <c r="AA53" s="232">
        <v>1</v>
      </c>
      <c r="AB53" s="232">
        <v>1</v>
      </c>
      <c r="AC53" s="232">
        <v>1</v>
      </c>
      <c r="AZ53" s="232">
        <v>1</v>
      </c>
      <c r="BA53" s="232">
        <f>IF(AZ53=1,G53,0)</f>
        <v>0</v>
      </c>
      <c r="BB53" s="232">
        <f>IF(AZ53=2,G53,0)</f>
        <v>0</v>
      </c>
      <c r="BC53" s="232">
        <f>IF(AZ53=3,G53,0)</f>
        <v>0</v>
      </c>
      <c r="BD53" s="232">
        <f>IF(AZ53=4,G53,0)</f>
        <v>0</v>
      </c>
      <c r="BE53" s="232">
        <f>IF(AZ53=5,G53,0)</f>
        <v>0</v>
      </c>
      <c r="CA53" s="259">
        <v>1</v>
      </c>
      <c r="CB53" s="259">
        <v>1</v>
      </c>
    </row>
    <row r="54" spans="1:80" x14ac:dyDescent="0.2">
      <c r="A54" s="268"/>
      <c r="B54" s="271"/>
      <c r="C54" s="326" t="s">
        <v>411</v>
      </c>
      <c r="D54" s="327"/>
      <c r="E54" s="272">
        <v>8</v>
      </c>
      <c r="F54" s="273"/>
      <c r="G54" s="274"/>
      <c r="H54" s="275"/>
      <c r="I54" s="269"/>
      <c r="J54" s="276"/>
      <c r="K54" s="269"/>
      <c r="M54" s="270" t="s">
        <v>411</v>
      </c>
      <c r="O54" s="259"/>
    </row>
    <row r="55" spans="1:80" x14ac:dyDescent="0.2">
      <c r="A55" s="277"/>
      <c r="B55" s="278" t="s">
        <v>98</v>
      </c>
      <c r="C55" s="279" t="s">
        <v>173</v>
      </c>
      <c r="D55" s="280"/>
      <c r="E55" s="281"/>
      <c r="F55" s="282"/>
      <c r="G55" s="283">
        <f>SUM(G52:G54)</f>
        <v>0</v>
      </c>
      <c r="H55" s="284"/>
      <c r="I55" s="285">
        <f>SUM(I52:I54)</f>
        <v>4.7359999999999999E-2</v>
      </c>
      <c r="J55" s="284"/>
      <c r="K55" s="285">
        <f>SUM(K52:K54)</f>
        <v>0</v>
      </c>
      <c r="O55" s="259">
        <v>4</v>
      </c>
      <c r="BA55" s="286">
        <f>SUM(BA52:BA54)</f>
        <v>0</v>
      </c>
      <c r="BB55" s="286">
        <f>SUM(BB52:BB54)</f>
        <v>0</v>
      </c>
      <c r="BC55" s="286">
        <f>SUM(BC52:BC54)</f>
        <v>0</v>
      </c>
      <c r="BD55" s="286">
        <f>SUM(BD52:BD54)</f>
        <v>0</v>
      </c>
      <c r="BE55" s="286">
        <f>SUM(BE52:BE54)</f>
        <v>0</v>
      </c>
    </row>
    <row r="56" spans="1:80" x14ac:dyDescent="0.2">
      <c r="A56" s="249" t="s">
        <v>97</v>
      </c>
      <c r="B56" s="250" t="s">
        <v>177</v>
      </c>
      <c r="C56" s="251" t="s">
        <v>178</v>
      </c>
      <c r="D56" s="252"/>
      <c r="E56" s="253"/>
      <c r="F56" s="253"/>
      <c r="G56" s="254"/>
      <c r="H56" s="255"/>
      <c r="I56" s="256"/>
      <c r="J56" s="257"/>
      <c r="K56" s="258"/>
      <c r="O56" s="259">
        <v>1</v>
      </c>
    </row>
    <row r="57" spans="1:80" x14ac:dyDescent="0.2">
      <c r="A57" s="260">
        <v>16</v>
      </c>
      <c r="B57" s="261" t="s">
        <v>180</v>
      </c>
      <c r="C57" s="262" t="s">
        <v>181</v>
      </c>
      <c r="D57" s="263" t="s">
        <v>120</v>
      </c>
      <c r="E57" s="264">
        <v>33.299999999999997</v>
      </c>
      <c r="F57" s="264">
        <v>0</v>
      </c>
      <c r="G57" s="265">
        <f>E57*F57</f>
        <v>0</v>
      </c>
      <c r="H57" s="266">
        <v>4.0000000000000003E-5</v>
      </c>
      <c r="I57" s="267">
        <f>E57*H57</f>
        <v>1.3320000000000001E-3</v>
      </c>
      <c r="J57" s="266">
        <v>0</v>
      </c>
      <c r="K57" s="267">
        <f>E57*J57</f>
        <v>0</v>
      </c>
      <c r="O57" s="259">
        <v>2</v>
      </c>
      <c r="AA57" s="232">
        <v>1</v>
      </c>
      <c r="AB57" s="232">
        <v>1</v>
      </c>
      <c r="AC57" s="232">
        <v>1</v>
      </c>
      <c r="AZ57" s="232">
        <v>1</v>
      </c>
      <c r="BA57" s="232">
        <f>IF(AZ57=1,G57,0)</f>
        <v>0</v>
      </c>
      <c r="BB57" s="232">
        <f>IF(AZ57=2,G57,0)</f>
        <v>0</v>
      </c>
      <c r="BC57" s="232">
        <f>IF(AZ57=3,G57,0)</f>
        <v>0</v>
      </c>
      <c r="BD57" s="232">
        <f>IF(AZ57=4,G57,0)</f>
        <v>0</v>
      </c>
      <c r="BE57" s="232">
        <f>IF(AZ57=5,G57,0)</f>
        <v>0</v>
      </c>
      <c r="CA57" s="259">
        <v>1</v>
      </c>
      <c r="CB57" s="259">
        <v>1</v>
      </c>
    </row>
    <row r="58" spans="1:80" x14ac:dyDescent="0.2">
      <c r="A58" s="268"/>
      <c r="B58" s="271"/>
      <c r="C58" s="326" t="s">
        <v>412</v>
      </c>
      <c r="D58" s="327"/>
      <c r="E58" s="272">
        <v>33.299999999999997</v>
      </c>
      <c r="F58" s="273"/>
      <c r="G58" s="274"/>
      <c r="H58" s="275"/>
      <c r="I58" s="269"/>
      <c r="J58" s="276"/>
      <c r="K58" s="269"/>
      <c r="M58" s="270" t="s">
        <v>412</v>
      </c>
      <c r="O58" s="259"/>
    </row>
    <row r="59" spans="1:80" x14ac:dyDescent="0.2">
      <c r="A59" s="260">
        <v>17</v>
      </c>
      <c r="B59" s="261" t="s">
        <v>182</v>
      </c>
      <c r="C59" s="262" t="s">
        <v>413</v>
      </c>
      <c r="D59" s="263" t="s">
        <v>120</v>
      </c>
      <c r="E59" s="264">
        <v>18</v>
      </c>
      <c r="F59" s="264">
        <v>0</v>
      </c>
      <c r="G59" s="265">
        <f>E59*F59</f>
        <v>0</v>
      </c>
      <c r="H59" s="266">
        <v>0</v>
      </c>
      <c r="I59" s="267">
        <f>E59*H59</f>
        <v>0</v>
      </c>
      <c r="J59" s="266">
        <v>0</v>
      </c>
      <c r="K59" s="267">
        <f>E59*J59</f>
        <v>0</v>
      </c>
      <c r="O59" s="259">
        <v>2</v>
      </c>
      <c r="AA59" s="232">
        <v>1</v>
      </c>
      <c r="AB59" s="232">
        <v>1</v>
      </c>
      <c r="AC59" s="232">
        <v>1</v>
      </c>
      <c r="AZ59" s="232">
        <v>1</v>
      </c>
      <c r="BA59" s="232">
        <f>IF(AZ59=1,G59,0)</f>
        <v>0</v>
      </c>
      <c r="BB59" s="232">
        <f>IF(AZ59=2,G59,0)</f>
        <v>0</v>
      </c>
      <c r="BC59" s="232">
        <f>IF(AZ59=3,G59,0)</f>
        <v>0</v>
      </c>
      <c r="BD59" s="232">
        <f>IF(AZ59=4,G59,0)</f>
        <v>0</v>
      </c>
      <c r="BE59" s="232">
        <f>IF(AZ59=5,G59,0)</f>
        <v>0</v>
      </c>
      <c r="CA59" s="259">
        <v>1</v>
      </c>
      <c r="CB59" s="259">
        <v>1</v>
      </c>
    </row>
    <row r="60" spans="1:80" x14ac:dyDescent="0.2">
      <c r="A60" s="268"/>
      <c r="B60" s="271"/>
      <c r="C60" s="326" t="s">
        <v>414</v>
      </c>
      <c r="D60" s="327"/>
      <c r="E60" s="272">
        <v>18</v>
      </c>
      <c r="F60" s="273"/>
      <c r="G60" s="274"/>
      <c r="H60" s="275"/>
      <c r="I60" s="269"/>
      <c r="J60" s="276"/>
      <c r="K60" s="269"/>
      <c r="M60" s="270" t="s">
        <v>414</v>
      </c>
      <c r="O60" s="259"/>
    </row>
    <row r="61" spans="1:80" ht="22.5" x14ac:dyDescent="0.2">
      <c r="A61" s="260">
        <v>18</v>
      </c>
      <c r="B61" s="261" t="s">
        <v>189</v>
      </c>
      <c r="C61" s="262" t="s">
        <v>415</v>
      </c>
      <c r="D61" s="263" t="s">
        <v>194</v>
      </c>
      <c r="E61" s="264">
        <v>1</v>
      </c>
      <c r="F61" s="264">
        <v>0</v>
      </c>
      <c r="G61" s="265">
        <f>E61*F61</f>
        <v>0</v>
      </c>
      <c r="H61" s="266">
        <v>0</v>
      </c>
      <c r="I61" s="267">
        <f>E61*H61</f>
        <v>0</v>
      </c>
      <c r="J61" s="266"/>
      <c r="K61" s="267">
        <f>E61*J61</f>
        <v>0</v>
      </c>
      <c r="O61" s="259">
        <v>2</v>
      </c>
      <c r="AA61" s="232">
        <v>12</v>
      </c>
      <c r="AB61" s="232">
        <v>0</v>
      </c>
      <c r="AC61" s="232">
        <v>36</v>
      </c>
      <c r="AZ61" s="232">
        <v>1</v>
      </c>
      <c r="BA61" s="232">
        <f>IF(AZ61=1,G61,0)</f>
        <v>0</v>
      </c>
      <c r="BB61" s="232">
        <f>IF(AZ61=2,G61,0)</f>
        <v>0</v>
      </c>
      <c r="BC61" s="232">
        <f>IF(AZ61=3,G61,0)</f>
        <v>0</v>
      </c>
      <c r="BD61" s="232">
        <f>IF(AZ61=4,G61,0)</f>
        <v>0</v>
      </c>
      <c r="BE61" s="232">
        <f>IF(AZ61=5,G61,0)</f>
        <v>0</v>
      </c>
      <c r="CA61" s="259">
        <v>12</v>
      </c>
      <c r="CB61" s="259">
        <v>0</v>
      </c>
    </row>
    <row r="62" spans="1:80" x14ac:dyDescent="0.2">
      <c r="A62" s="260">
        <v>19</v>
      </c>
      <c r="B62" s="261" t="s">
        <v>189</v>
      </c>
      <c r="C62" s="262" t="s">
        <v>195</v>
      </c>
      <c r="D62" s="263" t="s">
        <v>196</v>
      </c>
      <c r="E62" s="264">
        <v>35</v>
      </c>
      <c r="F62" s="264">
        <v>0</v>
      </c>
      <c r="G62" s="265">
        <f>E62*F62</f>
        <v>0</v>
      </c>
      <c r="H62" s="266">
        <v>0</v>
      </c>
      <c r="I62" s="267">
        <f>E62*H62</f>
        <v>0</v>
      </c>
      <c r="J62" s="266"/>
      <c r="K62" s="267">
        <f>E62*J62</f>
        <v>0</v>
      </c>
      <c r="O62" s="259">
        <v>2</v>
      </c>
      <c r="AA62" s="232">
        <v>12</v>
      </c>
      <c r="AB62" s="232">
        <v>0</v>
      </c>
      <c r="AC62" s="232">
        <v>2</v>
      </c>
      <c r="AZ62" s="232">
        <v>1</v>
      </c>
      <c r="BA62" s="232">
        <f>IF(AZ62=1,G62,0)</f>
        <v>0</v>
      </c>
      <c r="BB62" s="232">
        <f>IF(AZ62=2,G62,0)</f>
        <v>0</v>
      </c>
      <c r="BC62" s="232">
        <f>IF(AZ62=3,G62,0)</f>
        <v>0</v>
      </c>
      <c r="BD62" s="232">
        <f>IF(AZ62=4,G62,0)</f>
        <v>0</v>
      </c>
      <c r="BE62" s="232">
        <f>IF(AZ62=5,G62,0)</f>
        <v>0</v>
      </c>
      <c r="CA62" s="259">
        <v>12</v>
      </c>
      <c r="CB62" s="259">
        <v>0</v>
      </c>
    </row>
    <row r="63" spans="1:80" x14ac:dyDescent="0.2">
      <c r="A63" s="260">
        <v>20</v>
      </c>
      <c r="B63" s="261" t="s">
        <v>189</v>
      </c>
      <c r="C63" s="262" t="s">
        <v>416</v>
      </c>
      <c r="D63" s="263" t="s">
        <v>120</v>
      </c>
      <c r="E63" s="264">
        <v>12</v>
      </c>
      <c r="F63" s="264">
        <v>0</v>
      </c>
      <c r="G63" s="265">
        <f>E63*F63</f>
        <v>0</v>
      </c>
      <c r="H63" s="266">
        <v>0</v>
      </c>
      <c r="I63" s="267">
        <f>E63*H63</f>
        <v>0</v>
      </c>
      <c r="J63" s="266"/>
      <c r="K63" s="267">
        <f>E63*J63</f>
        <v>0</v>
      </c>
      <c r="O63" s="259">
        <v>2</v>
      </c>
      <c r="AA63" s="232">
        <v>12</v>
      </c>
      <c r="AB63" s="232">
        <v>0</v>
      </c>
      <c r="AC63" s="232">
        <v>1</v>
      </c>
      <c r="AZ63" s="232">
        <v>1</v>
      </c>
      <c r="BA63" s="232">
        <f>IF(AZ63=1,G63,0)</f>
        <v>0</v>
      </c>
      <c r="BB63" s="232">
        <f>IF(AZ63=2,G63,0)</f>
        <v>0</v>
      </c>
      <c r="BC63" s="232">
        <f>IF(AZ63=3,G63,0)</f>
        <v>0</v>
      </c>
      <c r="BD63" s="232">
        <f>IF(AZ63=4,G63,0)</f>
        <v>0</v>
      </c>
      <c r="BE63" s="232">
        <f>IF(AZ63=5,G63,0)</f>
        <v>0</v>
      </c>
      <c r="CA63" s="259">
        <v>12</v>
      </c>
      <c r="CB63" s="259">
        <v>0</v>
      </c>
    </row>
    <row r="64" spans="1:80" x14ac:dyDescent="0.2">
      <c r="A64" s="268"/>
      <c r="B64" s="271"/>
      <c r="C64" s="326" t="s">
        <v>417</v>
      </c>
      <c r="D64" s="327"/>
      <c r="E64" s="272">
        <v>12</v>
      </c>
      <c r="F64" s="273"/>
      <c r="G64" s="274"/>
      <c r="H64" s="275"/>
      <c r="I64" s="269"/>
      <c r="J64" s="276"/>
      <c r="K64" s="269"/>
      <c r="M64" s="270" t="s">
        <v>417</v>
      </c>
      <c r="O64" s="259"/>
    </row>
    <row r="65" spans="1:80" ht="22.5" x14ac:dyDescent="0.2">
      <c r="A65" s="260">
        <v>21</v>
      </c>
      <c r="B65" s="261" t="s">
        <v>189</v>
      </c>
      <c r="C65" s="262" t="s">
        <v>198</v>
      </c>
      <c r="D65" s="263" t="s">
        <v>194</v>
      </c>
      <c r="E65" s="264">
        <v>12</v>
      </c>
      <c r="F65" s="264">
        <v>0</v>
      </c>
      <c r="G65" s="265">
        <f>E65*F65</f>
        <v>0</v>
      </c>
      <c r="H65" s="266">
        <v>0</v>
      </c>
      <c r="I65" s="267">
        <f>E65*H65</f>
        <v>0</v>
      </c>
      <c r="J65" s="266"/>
      <c r="K65" s="267">
        <f>E65*J65</f>
        <v>0</v>
      </c>
      <c r="O65" s="259">
        <v>2</v>
      </c>
      <c r="AA65" s="232">
        <v>12</v>
      </c>
      <c r="AB65" s="232">
        <v>0</v>
      </c>
      <c r="AC65" s="232">
        <v>3</v>
      </c>
      <c r="AZ65" s="232">
        <v>1</v>
      </c>
      <c r="BA65" s="232">
        <f>IF(AZ65=1,G65,0)</f>
        <v>0</v>
      </c>
      <c r="BB65" s="232">
        <f>IF(AZ65=2,G65,0)</f>
        <v>0</v>
      </c>
      <c r="BC65" s="232">
        <f>IF(AZ65=3,G65,0)</f>
        <v>0</v>
      </c>
      <c r="BD65" s="232">
        <f>IF(AZ65=4,G65,0)</f>
        <v>0</v>
      </c>
      <c r="BE65" s="232">
        <f>IF(AZ65=5,G65,0)</f>
        <v>0</v>
      </c>
      <c r="CA65" s="259">
        <v>12</v>
      </c>
      <c r="CB65" s="259">
        <v>0</v>
      </c>
    </row>
    <row r="66" spans="1:80" ht="22.5" x14ac:dyDescent="0.2">
      <c r="A66" s="260">
        <v>22</v>
      </c>
      <c r="B66" s="261" t="s">
        <v>189</v>
      </c>
      <c r="C66" s="262" t="s">
        <v>192</v>
      </c>
      <c r="D66" s="263" t="s">
        <v>12</v>
      </c>
      <c r="E66" s="264">
        <v>10</v>
      </c>
      <c r="F66" s="264">
        <v>0</v>
      </c>
      <c r="G66" s="265">
        <f>E66*F66</f>
        <v>0</v>
      </c>
      <c r="H66" s="266">
        <v>0</v>
      </c>
      <c r="I66" s="267">
        <f>E66*H66</f>
        <v>0</v>
      </c>
      <c r="J66" s="266"/>
      <c r="K66" s="267">
        <f>E66*J66</f>
        <v>0</v>
      </c>
      <c r="O66" s="259">
        <v>2</v>
      </c>
      <c r="AA66" s="232">
        <v>12</v>
      </c>
      <c r="AB66" s="232">
        <v>0</v>
      </c>
      <c r="AC66" s="232">
        <v>46</v>
      </c>
      <c r="AZ66" s="232">
        <v>1</v>
      </c>
      <c r="BA66" s="232">
        <f>IF(AZ66=1,G66,0)</f>
        <v>0</v>
      </c>
      <c r="BB66" s="232">
        <f>IF(AZ66=2,G66,0)</f>
        <v>0</v>
      </c>
      <c r="BC66" s="232">
        <f>IF(AZ66=3,G66,0)</f>
        <v>0</v>
      </c>
      <c r="BD66" s="232">
        <f>IF(AZ66=4,G66,0)</f>
        <v>0</v>
      </c>
      <c r="BE66" s="232">
        <f>IF(AZ66=5,G66,0)</f>
        <v>0</v>
      </c>
      <c r="CA66" s="259">
        <v>12</v>
      </c>
      <c r="CB66" s="259">
        <v>0</v>
      </c>
    </row>
    <row r="67" spans="1:80" x14ac:dyDescent="0.2">
      <c r="A67" s="277"/>
      <c r="B67" s="278" t="s">
        <v>98</v>
      </c>
      <c r="C67" s="279" t="s">
        <v>179</v>
      </c>
      <c r="D67" s="280"/>
      <c r="E67" s="281"/>
      <c r="F67" s="282"/>
      <c r="G67" s="283">
        <f>SUM(G56:G66)</f>
        <v>0</v>
      </c>
      <c r="H67" s="284"/>
      <c r="I67" s="285">
        <f>SUM(I56:I66)</f>
        <v>1.3320000000000001E-3</v>
      </c>
      <c r="J67" s="284"/>
      <c r="K67" s="285">
        <f>SUM(K56:K66)</f>
        <v>0</v>
      </c>
      <c r="O67" s="259">
        <v>4</v>
      </c>
      <c r="BA67" s="286">
        <f>SUM(BA56:BA66)</f>
        <v>0</v>
      </c>
      <c r="BB67" s="286">
        <f>SUM(BB56:BB66)</f>
        <v>0</v>
      </c>
      <c r="BC67" s="286">
        <f>SUM(BC56:BC66)</f>
        <v>0</v>
      </c>
      <c r="BD67" s="286">
        <f>SUM(BD56:BD66)</f>
        <v>0</v>
      </c>
      <c r="BE67" s="286">
        <f>SUM(BE56:BE66)</f>
        <v>0</v>
      </c>
    </row>
    <row r="68" spans="1:80" x14ac:dyDescent="0.2">
      <c r="A68" s="249" t="s">
        <v>97</v>
      </c>
      <c r="B68" s="250" t="s">
        <v>199</v>
      </c>
      <c r="C68" s="251" t="s">
        <v>200</v>
      </c>
      <c r="D68" s="252"/>
      <c r="E68" s="253"/>
      <c r="F68" s="253"/>
      <c r="G68" s="254"/>
      <c r="H68" s="255"/>
      <c r="I68" s="256"/>
      <c r="J68" s="257"/>
      <c r="K68" s="258"/>
      <c r="O68" s="259">
        <v>1</v>
      </c>
    </row>
    <row r="69" spans="1:80" x14ac:dyDescent="0.2">
      <c r="A69" s="260">
        <v>23</v>
      </c>
      <c r="B69" s="261" t="s">
        <v>418</v>
      </c>
      <c r="C69" s="262" t="s">
        <v>419</v>
      </c>
      <c r="D69" s="263" t="s">
        <v>187</v>
      </c>
      <c r="E69" s="264">
        <v>12.61</v>
      </c>
      <c r="F69" s="264">
        <v>0</v>
      </c>
      <c r="G69" s="265">
        <f>E69*F69</f>
        <v>0</v>
      </c>
      <c r="H69" s="266">
        <v>0</v>
      </c>
      <c r="I69" s="267">
        <f>E69*H69</f>
        <v>0</v>
      </c>
      <c r="J69" s="266">
        <v>-0.37</v>
      </c>
      <c r="K69" s="267">
        <f>E69*J69</f>
        <v>-4.6656999999999993</v>
      </c>
      <c r="O69" s="259">
        <v>2</v>
      </c>
      <c r="AA69" s="232">
        <v>1</v>
      </c>
      <c r="AB69" s="232">
        <v>1</v>
      </c>
      <c r="AC69" s="232">
        <v>1</v>
      </c>
      <c r="AZ69" s="232">
        <v>1</v>
      </c>
      <c r="BA69" s="232">
        <f>IF(AZ69=1,G69,0)</f>
        <v>0</v>
      </c>
      <c r="BB69" s="232">
        <f>IF(AZ69=2,G69,0)</f>
        <v>0</v>
      </c>
      <c r="BC69" s="232">
        <f>IF(AZ69=3,G69,0)</f>
        <v>0</v>
      </c>
      <c r="BD69" s="232">
        <f>IF(AZ69=4,G69,0)</f>
        <v>0</v>
      </c>
      <c r="BE69" s="232">
        <f>IF(AZ69=5,G69,0)</f>
        <v>0</v>
      </c>
      <c r="CA69" s="259">
        <v>1</v>
      </c>
      <c r="CB69" s="259">
        <v>1</v>
      </c>
    </row>
    <row r="70" spans="1:80" x14ac:dyDescent="0.2">
      <c r="A70" s="268"/>
      <c r="B70" s="271"/>
      <c r="C70" s="326" t="s">
        <v>420</v>
      </c>
      <c r="D70" s="327"/>
      <c r="E70" s="272">
        <v>12.61</v>
      </c>
      <c r="F70" s="273"/>
      <c r="G70" s="274"/>
      <c r="H70" s="275"/>
      <c r="I70" s="269"/>
      <c r="J70" s="276"/>
      <c r="K70" s="269"/>
      <c r="M70" s="270" t="s">
        <v>420</v>
      </c>
      <c r="O70" s="259"/>
    </row>
    <row r="71" spans="1:80" ht="22.5" x14ac:dyDescent="0.2">
      <c r="A71" s="260">
        <v>24</v>
      </c>
      <c r="B71" s="261" t="s">
        <v>207</v>
      </c>
      <c r="C71" s="262" t="s">
        <v>421</v>
      </c>
      <c r="D71" s="263" t="s">
        <v>120</v>
      </c>
      <c r="E71" s="264">
        <v>19.174600000000002</v>
      </c>
      <c r="F71" s="264">
        <v>0</v>
      </c>
      <c r="G71" s="265">
        <f>E71*F71</f>
        <v>0</v>
      </c>
      <c r="H71" s="266">
        <v>0</v>
      </c>
      <c r="I71" s="267">
        <f>E71*H71</f>
        <v>0</v>
      </c>
      <c r="J71" s="266">
        <v>-0.192</v>
      </c>
      <c r="K71" s="267">
        <f>E71*J71</f>
        <v>-3.6815232000000004</v>
      </c>
      <c r="O71" s="259">
        <v>2</v>
      </c>
      <c r="AA71" s="232">
        <v>1</v>
      </c>
      <c r="AB71" s="232">
        <v>1</v>
      </c>
      <c r="AC71" s="232">
        <v>1</v>
      </c>
      <c r="AZ71" s="232">
        <v>1</v>
      </c>
      <c r="BA71" s="232">
        <f>IF(AZ71=1,G71,0)</f>
        <v>0</v>
      </c>
      <c r="BB71" s="232">
        <f>IF(AZ71=2,G71,0)</f>
        <v>0</v>
      </c>
      <c r="BC71" s="232">
        <f>IF(AZ71=3,G71,0)</f>
        <v>0</v>
      </c>
      <c r="BD71" s="232">
        <f>IF(AZ71=4,G71,0)</f>
        <v>0</v>
      </c>
      <c r="BE71" s="232">
        <f>IF(AZ71=5,G71,0)</f>
        <v>0</v>
      </c>
      <c r="CA71" s="259">
        <v>1</v>
      </c>
      <c r="CB71" s="259">
        <v>1</v>
      </c>
    </row>
    <row r="72" spans="1:80" x14ac:dyDescent="0.2">
      <c r="A72" s="268"/>
      <c r="B72" s="271"/>
      <c r="C72" s="326" t="s">
        <v>422</v>
      </c>
      <c r="D72" s="327"/>
      <c r="E72" s="272">
        <v>3.1301000000000001</v>
      </c>
      <c r="F72" s="273"/>
      <c r="G72" s="274"/>
      <c r="H72" s="275"/>
      <c r="I72" s="269"/>
      <c r="J72" s="276"/>
      <c r="K72" s="269"/>
      <c r="M72" s="270" t="s">
        <v>422</v>
      </c>
      <c r="O72" s="259"/>
    </row>
    <row r="73" spans="1:80" x14ac:dyDescent="0.2">
      <c r="A73" s="268"/>
      <c r="B73" s="271"/>
      <c r="C73" s="326" t="s">
        <v>423</v>
      </c>
      <c r="D73" s="327"/>
      <c r="E73" s="272">
        <v>10.2445</v>
      </c>
      <c r="F73" s="273"/>
      <c r="G73" s="274"/>
      <c r="H73" s="275"/>
      <c r="I73" s="269"/>
      <c r="J73" s="276"/>
      <c r="K73" s="269"/>
      <c r="M73" s="270" t="s">
        <v>423</v>
      </c>
      <c r="O73" s="259"/>
    </row>
    <row r="74" spans="1:80" x14ac:dyDescent="0.2">
      <c r="A74" s="268"/>
      <c r="B74" s="271"/>
      <c r="C74" s="326" t="s">
        <v>424</v>
      </c>
      <c r="D74" s="327"/>
      <c r="E74" s="272">
        <v>5.8</v>
      </c>
      <c r="F74" s="273"/>
      <c r="G74" s="274"/>
      <c r="H74" s="275"/>
      <c r="I74" s="269"/>
      <c r="J74" s="276"/>
      <c r="K74" s="269"/>
      <c r="M74" s="270" t="s">
        <v>424</v>
      </c>
      <c r="O74" s="259"/>
    </row>
    <row r="75" spans="1:80" x14ac:dyDescent="0.2">
      <c r="A75" s="260">
        <v>25</v>
      </c>
      <c r="B75" s="261" t="s">
        <v>425</v>
      </c>
      <c r="C75" s="262" t="s">
        <v>426</v>
      </c>
      <c r="D75" s="263" t="s">
        <v>120</v>
      </c>
      <c r="E75" s="264">
        <v>31.027999999999999</v>
      </c>
      <c r="F75" s="264">
        <v>0</v>
      </c>
      <c r="G75" s="265">
        <f>E75*F75</f>
        <v>0</v>
      </c>
      <c r="H75" s="266">
        <v>0</v>
      </c>
      <c r="I75" s="267">
        <f>E75*H75</f>
        <v>0</v>
      </c>
      <c r="J75" s="266">
        <v>-1.6E-2</v>
      </c>
      <c r="K75" s="267">
        <f>E75*J75</f>
        <v>-0.496448</v>
      </c>
      <c r="O75" s="259">
        <v>2</v>
      </c>
      <c r="AA75" s="232">
        <v>1</v>
      </c>
      <c r="AB75" s="232">
        <v>1</v>
      </c>
      <c r="AC75" s="232">
        <v>1</v>
      </c>
      <c r="AZ75" s="232">
        <v>1</v>
      </c>
      <c r="BA75" s="232">
        <f>IF(AZ75=1,G75,0)</f>
        <v>0</v>
      </c>
      <c r="BB75" s="232">
        <f>IF(AZ75=2,G75,0)</f>
        <v>0</v>
      </c>
      <c r="BC75" s="232">
        <f>IF(AZ75=3,G75,0)</f>
        <v>0</v>
      </c>
      <c r="BD75" s="232">
        <f>IF(AZ75=4,G75,0)</f>
        <v>0</v>
      </c>
      <c r="BE75" s="232">
        <f>IF(AZ75=5,G75,0)</f>
        <v>0</v>
      </c>
      <c r="CA75" s="259">
        <v>1</v>
      </c>
      <c r="CB75" s="259">
        <v>1</v>
      </c>
    </row>
    <row r="76" spans="1:80" x14ac:dyDescent="0.2">
      <c r="A76" s="268"/>
      <c r="B76" s="271"/>
      <c r="C76" s="326" t="s">
        <v>398</v>
      </c>
      <c r="D76" s="327"/>
      <c r="E76" s="272">
        <v>31.027999999999999</v>
      </c>
      <c r="F76" s="273"/>
      <c r="G76" s="274"/>
      <c r="H76" s="275"/>
      <c r="I76" s="269"/>
      <c r="J76" s="276"/>
      <c r="K76" s="269"/>
      <c r="M76" s="270" t="s">
        <v>398</v>
      </c>
      <c r="O76" s="259"/>
    </row>
    <row r="77" spans="1:80" ht="22.5" x14ac:dyDescent="0.2">
      <c r="A77" s="260">
        <v>26</v>
      </c>
      <c r="B77" s="261" t="s">
        <v>217</v>
      </c>
      <c r="C77" s="262" t="s">
        <v>427</v>
      </c>
      <c r="D77" s="263" t="s">
        <v>120</v>
      </c>
      <c r="E77" s="264">
        <v>2.23</v>
      </c>
      <c r="F77" s="264">
        <v>0</v>
      </c>
      <c r="G77" s="265">
        <f>E77*F77</f>
        <v>0</v>
      </c>
      <c r="H77" s="266">
        <v>0</v>
      </c>
      <c r="I77" s="267">
        <f>E77*H77</f>
        <v>0</v>
      </c>
      <c r="J77" s="266">
        <v>-5.8999999999999997E-2</v>
      </c>
      <c r="K77" s="267">
        <f>E77*J77</f>
        <v>-0.13156999999999999</v>
      </c>
      <c r="O77" s="259">
        <v>2</v>
      </c>
      <c r="AA77" s="232">
        <v>1</v>
      </c>
      <c r="AB77" s="232">
        <v>1</v>
      </c>
      <c r="AC77" s="232">
        <v>1</v>
      </c>
      <c r="AZ77" s="232">
        <v>1</v>
      </c>
      <c r="BA77" s="232">
        <f>IF(AZ77=1,G77,0)</f>
        <v>0</v>
      </c>
      <c r="BB77" s="232">
        <f>IF(AZ77=2,G77,0)</f>
        <v>0</v>
      </c>
      <c r="BC77" s="232">
        <f>IF(AZ77=3,G77,0)</f>
        <v>0</v>
      </c>
      <c r="BD77" s="232">
        <f>IF(AZ77=4,G77,0)</f>
        <v>0</v>
      </c>
      <c r="BE77" s="232">
        <f>IF(AZ77=5,G77,0)</f>
        <v>0</v>
      </c>
      <c r="CA77" s="259">
        <v>1</v>
      </c>
      <c r="CB77" s="259">
        <v>1</v>
      </c>
    </row>
    <row r="78" spans="1:80" x14ac:dyDescent="0.2">
      <c r="A78" s="268"/>
      <c r="B78" s="271"/>
      <c r="C78" s="326" t="s">
        <v>428</v>
      </c>
      <c r="D78" s="327"/>
      <c r="E78" s="272">
        <v>2.23</v>
      </c>
      <c r="F78" s="273"/>
      <c r="G78" s="274"/>
      <c r="H78" s="275"/>
      <c r="I78" s="269"/>
      <c r="J78" s="276"/>
      <c r="K78" s="269"/>
      <c r="M78" s="270" t="s">
        <v>428</v>
      </c>
      <c r="O78" s="259"/>
    </row>
    <row r="79" spans="1:80" x14ac:dyDescent="0.2">
      <c r="A79" s="260">
        <v>27</v>
      </c>
      <c r="B79" s="261" t="s">
        <v>221</v>
      </c>
      <c r="C79" s="262" t="s">
        <v>222</v>
      </c>
      <c r="D79" s="263" t="s">
        <v>116</v>
      </c>
      <c r="E79" s="264">
        <v>8.9752411999999993</v>
      </c>
      <c r="F79" s="264">
        <v>0</v>
      </c>
      <c r="G79" s="265">
        <f>E79*F79</f>
        <v>0</v>
      </c>
      <c r="H79" s="266">
        <v>0</v>
      </c>
      <c r="I79" s="267">
        <f>E79*H79</f>
        <v>0</v>
      </c>
      <c r="J79" s="266"/>
      <c r="K79" s="267">
        <f>E79*J79</f>
        <v>0</v>
      </c>
      <c r="O79" s="259">
        <v>2</v>
      </c>
      <c r="AA79" s="232">
        <v>8</v>
      </c>
      <c r="AB79" s="232">
        <v>0</v>
      </c>
      <c r="AC79" s="232">
        <v>3</v>
      </c>
      <c r="AZ79" s="232">
        <v>1</v>
      </c>
      <c r="BA79" s="232">
        <f>IF(AZ79=1,G79,0)</f>
        <v>0</v>
      </c>
      <c r="BB79" s="232">
        <f>IF(AZ79=2,G79,0)</f>
        <v>0</v>
      </c>
      <c r="BC79" s="232">
        <f>IF(AZ79=3,G79,0)</f>
        <v>0</v>
      </c>
      <c r="BD79" s="232">
        <f>IF(AZ79=4,G79,0)</f>
        <v>0</v>
      </c>
      <c r="BE79" s="232">
        <f>IF(AZ79=5,G79,0)</f>
        <v>0</v>
      </c>
      <c r="CA79" s="259">
        <v>8</v>
      </c>
      <c r="CB79" s="259">
        <v>0</v>
      </c>
    </row>
    <row r="80" spans="1:80" x14ac:dyDescent="0.2">
      <c r="A80" s="260">
        <v>28</v>
      </c>
      <c r="B80" s="261" t="s">
        <v>223</v>
      </c>
      <c r="C80" s="262" t="s">
        <v>224</v>
      </c>
      <c r="D80" s="263" t="s">
        <v>116</v>
      </c>
      <c r="E80" s="264">
        <v>125.6533768</v>
      </c>
      <c r="F80" s="264">
        <v>0</v>
      </c>
      <c r="G80" s="265">
        <f>E80*F80</f>
        <v>0</v>
      </c>
      <c r="H80" s="266">
        <v>0</v>
      </c>
      <c r="I80" s="267">
        <f>E80*H80</f>
        <v>0</v>
      </c>
      <c r="J80" s="266"/>
      <c r="K80" s="267">
        <f>E80*J80</f>
        <v>0</v>
      </c>
      <c r="O80" s="259">
        <v>2</v>
      </c>
      <c r="AA80" s="232">
        <v>8</v>
      </c>
      <c r="AB80" s="232">
        <v>0</v>
      </c>
      <c r="AC80" s="232">
        <v>3</v>
      </c>
      <c r="AZ80" s="232">
        <v>1</v>
      </c>
      <c r="BA80" s="232">
        <f>IF(AZ80=1,G80,0)</f>
        <v>0</v>
      </c>
      <c r="BB80" s="232">
        <f>IF(AZ80=2,G80,0)</f>
        <v>0</v>
      </c>
      <c r="BC80" s="232">
        <f>IF(AZ80=3,G80,0)</f>
        <v>0</v>
      </c>
      <c r="BD80" s="232">
        <f>IF(AZ80=4,G80,0)</f>
        <v>0</v>
      </c>
      <c r="BE80" s="232">
        <f>IF(AZ80=5,G80,0)</f>
        <v>0</v>
      </c>
      <c r="CA80" s="259">
        <v>8</v>
      </c>
      <c r="CB80" s="259">
        <v>0</v>
      </c>
    </row>
    <row r="81" spans="1:80" x14ac:dyDescent="0.2">
      <c r="A81" s="260">
        <v>29</v>
      </c>
      <c r="B81" s="261" t="s">
        <v>225</v>
      </c>
      <c r="C81" s="262" t="s">
        <v>226</v>
      </c>
      <c r="D81" s="263" t="s">
        <v>116</v>
      </c>
      <c r="E81" s="264">
        <v>8.9752411999999993</v>
      </c>
      <c r="F81" s="264">
        <v>0</v>
      </c>
      <c r="G81" s="265">
        <f>E81*F81</f>
        <v>0</v>
      </c>
      <c r="H81" s="266">
        <v>0</v>
      </c>
      <c r="I81" s="267">
        <f>E81*H81</f>
        <v>0</v>
      </c>
      <c r="J81" s="266"/>
      <c r="K81" s="267">
        <f>E81*J81</f>
        <v>0</v>
      </c>
      <c r="O81" s="259">
        <v>2</v>
      </c>
      <c r="AA81" s="232">
        <v>8</v>
      </c>
      <c r="AB81" s="232">
        <v>0</v>
      </c>
      <c r="AC81" s="232">
        <v>3</v>
      </c>
      <c r="AZ81" s="232">
        <v>1</v>
      </c>
      <c r="BA81" s="232">
        <f>IF(AZ81=1,G81,0)</f>
        <v>0</v>
      </c>
      <c r="BB81" s="232">
        <f>IF(AZ81=2,G81,0)</f>
        <v>0</v>
      </c>
      <c r="BC81" s="232">
        <f>IF(AZ81=3,G81,0)</f>
        <v>0</v>
      </c>
      <c r="BD81" s="232">
        <f>IF(AZ81=4,G81,0)</f>
        <v>0</v>
      </c>
      <c r="BE81" s="232">
        <f>IF(AZ81=5,G81,0)</f>
        <v>0</v>
      </c>
      <c r="CA81" s="259">
        <v>8</v>
      </c>
      <c r="CB81" s="259">
        <v>0</v>
      </c>
    </row>
    <row r="82" spans="1:80" x14ac:dyDescent="0.2">
      <c r="A82" s="260">
        <v>30</v>
      </c>
      <c r="B82" s="261" t="s">
        <v>227</v>
      </c>
      <c r="C82" s="262" t="s">
        <v>228</v>
      </c>
      <c r="D82" s="263" t="s">
        <v>116</v>
      </c>
      <c r="E82" s="264">
        <v>8.9752411999999993</v>
      </c>
      <c r="F82" s="264">
        <v>0</v>
      </c>
      <c r="G82" s="265">
        <f>E82*F82</f>
        <v>0</v>
      </c>
      <c r="H82" s="266">
        <v>0</v>
      </c>
      <c r="I82" s="267">
        <f>E82*H82</f>
        <v>0</v>
      </c>
      <c r="J82" s="266"/>
      <c r="K82" s="267">
        <f>E82*J82</f>
        <v>0</v>
      </c>
      <c r="O82" s="259">
        <v>2</v>
      </c>
      <c r="AA82" s="232">
        <v>8</v>
      </c>
      <c r="AB82" s="232">
        <v>0</v>
      </c>
      <c r="AC82" s="232">
        <v>3</v>
      </c>
      <c r="AZ82" s="232">
        <v>1</v>
      </c>
      <c r="BA82" s="232">
        <f>IF(AZ82=1,G82,0)</f>
        <v>0</v>
      </c>
      <c r="BB82" s="232">
        <f>IF(AZ82=2,G82,0)</f>
        <v>0</v>
      </c>
      <c r="BC82" s="232">
        <f>IF(AZ82=3,G82,0)</f>
        <v>0</v>
      </c>
      <c r="BD82" s="232">
        <f>IF(AZ82=4,G82,0)</f>
        <v>0</v>
      </c>
      <c r="BE82" s="232">
        <f>IF(AZ82=5,G82,0)</f>
        <v>0</v>
      </c>
      <c r="CA82" s="259">
        <v>8</v>
      </c>
      <c r="CB82" s="259">
        <v>0</v>
      </c>
    </row>
    <row r="83" spans="1:80" x14ac:dyDescent="0.2">
      <c r="A83" s="277"/>
      <c r="B83" s="278" t="s">
        <v>98</v>
      </c>
      <c r="C83" s="279" t="s">
        <v>201</v>
      </c>
      <c r="D83" s="280"/>
      <c r="E83" s="281"/>
      <c r="F83" s="282"/>
      <c r="G83" s="283">
        <f>SUM(G68:G82)</f>
        <v>0</v>
      </c>
      <c r="H83" s="284"/>
      <c r="I83" s="285">
        <f>SUM(I68:I82)</f>
        <v>0</v>
      </c>
      <c r="J83" s="284"/>
      <c r="K83" s="285">
        <f>SUM(K68:K82)</f>
        <v>-8.9752411999999993</v>
      </c>
      <c r="O83" s="259">
        <v>4</v>
      </c>
      <c r="BA83" s="286">
        <f>SUM(BA68:BA82)</f>
        <v>0</v>
      </c>
      <c r="BB83" s="286">
        <f>SUM(BB68:BB82)</f>
        <v>0</v>
      </c>
      <c r="BC83" s="286">
        <f>SUM(BC68:BC82)</f>
        <v>0</v>
      </c>
      <c r="BD83" s="286">
        <f>SUM(BD68:BD82)</f>
        <v>0</v>
      </c>
      <c r="BE83" s="286">
        <f>SUM(BE68:BE82)</f>
        <v>0</v>
      </c>
    </row>
    <row r="84" spans="1:80" x14ac:dyDescent="0.2">
      <c r="A84" s="249" t="s">
        <v>97</v>
      </c>
      <c r="B84" s="250" t="s">
        <v>229</v>
      </c>
      <c r="C84" s="251" t="s">
        <v>230</v>
      </c>
      <c r="D84" s="252"/>
      <c r="E84" s="253"/>
      <c r="F84" s="253"/>
      <c r="G84" s="254"/>
      <c r="H84" s="255"/>
      <c r="I84" s="256"/>
      <c r="J84" s="257"/>
      <c r="K84" s="258"/>
      <c r="O84" s="259">
        <v>1</v>
      </c>
    </row>
    <row r="85" spans="1:80" x14ac:dyDescent="0.2">
      <c r="A85" s="260">
        <v>31</v>
      </c>
      <c r="B85" s="261" t="s">
        <v>232</v>
      </c>
      <c r="C85" s="262" t="s">
        <v>233</v>
      </c>
      <c r="D85" s="263" t="s">
        <v>116</v>
      </c>
      <c r="E85" s="264">
        <v>3.8711894</v>
      </c>
      <c r="F85" s="264">
        <v>0</v>
      </c>
      <c r="G85" s="265">
        <f>E85*F85</f>
        <v>0</v>
      </c>
      <c r="H85" s="266">
        <v>0</v>
      </c>
      <c r="I85" s="267">
        <f>E85*H85</f>
        <v>0</v>
      </c>
      <c r="J85" s="266"/>
      <c r="K85" s="267">
        <f>E85*J85</f>
        <v>0</v>
      </c>
      <c r="O85" s="259">
        <v>2</v>
      </c>
      <c r="AA85" s="232">
        <v>7</v>
      </c>
      <c r="AB85" s="232">
        <v>1</v>
      </c>
      <c r="AC85" s="232">
        <v>2</v>
      </c>
      <c r="AZ85" s="232">
        <v>1</v>
      </c>
      <c r="BA85" s="232">
        <f>IF(AZ85=1,G85,0)</f>
        <v>0</v>
      </c>
      <c r="BB85" s="232">
        <f>IF(AZ85=2,G85,0)</f>
        <v>0</v>
      </c>
      <c r="BC85" s="232">
        <f>IF(AZ85=3,G85,0)</f>
        <v>0</v>
      </c>
      <c r="BD85" s="232">
        <f>IF(AZ85=4,G85,0)</f>
        <v>0</v>
      </c>
      <c r="BE85" s="232">
        <f>IF(AZ85=5,G85,0)</f>
        <v>0</v>
      </c>
      <c r="CA85" s="259">
        <v>7</v>
      </c>
      <c r="CB85" s="259">
        <v>1</v>
      </c>
    </row>
    <row r="86" spans="1:80" x14ac:dyDescent="0.2">
      <c r="A86" s="277"/>
      <c r="B86" s="278" t="s">
        <v>98</v>
      </c>
      <c r="C86" s="279" t="s">
        <v>231</v>
      </c>
      <c r="D86" s="280"/>
      <c r="E86" s="281"/>
      <c r="F86" s="282"/>
      <c r="G86" s="283">
        <f>SUM(G84:G85)</f>
        <v>0</v>
      </c>
      <c r="H86" s="284"/>
      <c r="I86" s="285">
        <f>SUM(I84:I85)</f>
        <v>0</v>
      </c>
      <c r="J86" s="284"/>
      <c r="K86" s="285">
        <f>SUM(K84:K85)</f>
        <v>0</v>
      </c>
      <c r="O86" s="259">
        <v>4</v>
      </c>
      <c r="BA86" s="286">
        <f>SUM(BA84:BA85)</f>
        <v>0</v>
      </c>
      <c r="BB86" s="286">
        <f>SUM(BB84:BB85)</f>
        <v>0</v>
      </c>
      <c r="BC86" s="286">
        <f>SUM(BC84:BC85)</f>
        <v>0</v>
      </c>
      <c r="BD86" s="286">
        <f>SUM(BD84:BD85)</f>
        <v>0</v>
      </c>
      <c r="BE86" s="286">
        <f>SUM(BE84:BE85)</f>
        <v>0</v>
      </c>
    </row>
    <row r="87" spans="1:80" x14ac:dyDescent="0.2">
      <c r="A87" s="249" t="s">
        <v>97</v>
      </c>
      <c r="B87" s="250" t="s">
        <v>234</v>
      </c>
      <c r="C87" s="251" t="s">
        <v>235</v>
      </c>
      <c r="D87" s="252"/>
      <c r="E87" s="253"/>
      <c r="F87" s="253"/>
      <c r="G87" s="254"/>
      <c r="H87" s="255"/>
      <c r="I87" s="256"/>
      <c r="J87" s="257"/>
      <c r="K87" s="258"/>
      <c r="O87" s="259">
        <v>1</v>
      </c>
    </row>
    <row r="88" spans="1:80" ht="22.5" x14ac:dyDescent="0.2">
      <c r="A88" s="260">
        <v>32</v>
      </c>
      <c r="B88" s="261" t="s">
        <v>237</v>
      </c>
      <c r="C88" s="262" t="s">
        <v>238</v>
      </c>
      <c r="D88" s="263" t="s">
        <v>120</v>
      </c>
      <c r="E88" s="264">
        <v>28.56</v>
      </c>
      <c r="F88" s="264">
        <v>0</v>
      </c>
      <c r="G88" s="265">
        <f>E88*F88</f>
        <v>0</v>
      </c>
      <c r="H88" s="266">
        <v>1.58E-3</v>
      </c>
      <c r="I88" s="267">
        <f>E88*H88</f>
        <v>4.51248E-2</v>
      </c>
      <c r="J88" s="266">
        <v>0</v>
      </c>
      <c r="K88" s="267">
        <f>E88*J88</f>
        <v>0</v>
      </c>
      <c r="O88" s="259">
        <v>2</v>
      </c>
      <c r="AA88" s="232">
        <v>1</v>
      </c>
      <c r="AB88" s="232">
        <v>7</v>
      </c>
      <c r="AC88" s="232">
        <v>7</v>
      </c>
      <c r="AZ88" s="232">
        <v>2</v>
      </c>
      <c r="BA88" s="232">
        <f>IF(AZ88=1,G88,0)</f>
        <v>0</v>
      </c>
      <c r="BB88" s="232">
        <f>IF(AZ88=2,G88,0)</f>
        <v>0</v>
      </c>
      <c r="BC88" s="232">
        <f>IF(AZ88=3,G88,0)</f>
        <v>0</v>
      </c>
      <c r="BD88" s="232">
        <f>IF(AZ88=4,G88,0)</f>
        <v>0</v>
      </c>
      <c r="BE88" s="232">
        <f>IF(AZ88=5,G88,0)</f>
        <v>0</v>
      </c>
      <c r="CA88" s="259">
        <v>1</v>
      </c>
      <c r="CB88" s="259">
        <v>7</v>
      </c>
    </row>
    <row r="89" spans="1:80" x14ac:dyDescent="0.2">
      <c r="A89" s="268"/>
      <c r="B89" s="271"/>
      <c r="C89" s="326" t="s">
        <v>429</v>
      </c>
      <c r="D89" s="327"/>
      <c r="E89" s="272">
        <v>28.56</v>
      </c>
      <c r="F89" s="273"/>
      <c r="G89" s="274"/>
      <c r="H89" s="275"/>
      <c r="I89" s="269"/>
      <c r="J89" s="276"/>
      <c r="K89" s="269"/>
      <c r="M89" s="270" t="s">
        <v>429</v>
      </c>
      <c r="O89" s="259"/>
    </row>
    <row r="90" spans="1:80" x14ac:dyDescent="0.2">
      <c r="A90" s="260">
        <v>33</v>
      </c>
      <c r="B90" s="261" t="s">
        <v>244</v>
      </c>
      <c r="C90" s="262" t="s">
        <v>245</v>
      </c>
      <c r="D90" s="263" t="s">
        <v>120</v>
      </c>
      <c r="E90" s="264">
        <v>28.56</v>
      </c>
      <c r="F90" s="264">
        <v>0</v>
      </c>
      <c r="G90" s="265">
        <f>E90*F90</f>
        <v>0</v>
      </c>
      <c r="H90" s="266">
        <v>2.2000000000000001E-4</v>
      </c>
      <c r="I90" s="267">
        <f>E90*H90</f>
        <v>6.2832000000000001E-3</v>
      </c>
      <c r="J90" s="266">
        <v>0</v>
      </c>
      <c r="K90" s="267">
        <f>E90*J90</f>
        <v>0</v>
      </c>
      <c r="O90" s="259">
        <v>2</v>
      </c>
      <c r="AA90" s="232">
        <v>1</v>
      </c>
      <c r="AB90" s="232">
        <v>7</v>
      </c>
      <c r="AC90" s="232">
        <v>7</v>
      </c>
      <c r="AZ90" s="232">
        <v>2</v>
      </c>
      <c r="BA90" s="232">
        <f>IF(AZ90=1,G90,0)</f>
        <v>0</v>
      </c>
      <c r="BB90" s="232">
        <f>IF(AZ90=2,G90,0)</f>
        <v>0</v>
      </c>
      <c r="BC90" s="232">
        <f>IF(AZ90=3,G90,0)</f>
        <v>0</v>
      </c>
      <c r="BD90" s="232">
        <f>IF(AZ90=4,G90,0)</f>
        <v>0</v>
      </c>
      <c r="BE90" s="232">
        <f>IF(AZ90=5,G90,0)</f>
        <v>0</v>
      </c>
      <c r="CA90" s="259">
        <v>1</v>
      </c>
      <c r="CB90" s="259">
        <v>7</v>
      </c>
    </row>
    <row r="91" spans="1:80" x14ac:dyDescent="0.2">
      <c r="A91" s="260">
        <v>34</v>
      </c>
      <c r="B91" s="261" t="s">
        <v>246</v>
      </c>
      <c r="C91" s="262" t="s">
        <v>247</v>
      </c>
      <c r="D91" s="263" t="s">
        <v>116</v>
      </c>
      <c r="E91" s="264">
        <v>5.1408000000000002E-2</v>
      </c>
      <c r="F91" s="264">
        <v>0</v>
      </c>
      <c r="G91" s="265">
        <f>E91*F91</f>
        <v>0</v>
      </c>
      <c r="H91" s="266">
        <v>0</v>
      </c>
      <c r="I91" s="267">
        <f>E91*H91</f>
        <v>0</v>
      </c>
      <c r="J91" s="266"/>
      <c r="K91" s="267">
        <f>E91*J91</f>
        <v>0</v>
      </c>
      <c r="O91" s="259">
        <v>2</v>
      </c>
      <c r="AA91" s="232">
        <v>7</v>
      </c>
      <c r="AB91" s="232">
        <v>1001</v>
      </c>
      <c r="AC91" s="232">
        <v>5</v>
      </c>
      <c r="AZ91" s="232">
        <v>2</v>
      </c>
      <c r="BA91" s="232">
        <f>IF(AZ91=1,G91,0)</f>
        <v>0</v>
      </c>
      <c r="BB91" s="232">
        <f>IF(AZ91=2,G91,0)</f>
        <v>0</v>
      </c>
      <c r="BC91" s="232">
        <f>IF(AZ91=3,G91,0)</f>
        <v>0</v>
      </c>
      <c r="BD91" s="232">
        <f>IF(AZ91=4,G91,0)</f>
        <v>0</v>
      </c>
      <c r="BE91" s="232">
        <f>IF(AZ91=5,G91,0)</f>
        <v>0</v>
      </c>
      <c r="CA91" s="259">
        <v>7</v>
      </c>
      <c r="CB91" s="259">
        <v>1001</v>
      </c>
    </row>
    <row r="92" spans="1:80" x14ac:dyDescent="0.2">
      <c r="A92" s="277"/>
      <c r="B92" s="278" t="s">
        <v>98</v>
      </c>
      <c r="C92" s="279" t="s">
        <v>236</v>
      </c>
      <c r="D92" s="280"/>
      <c r="E92" s="281"/>
      <c r="F92" s="282"/>
      <c r="G92" s="283">
        <f>SUM(G87:G91)</f>
        <v>0</v>
      </c>
      <c r="H92" s="284"/>
      <c r="I92" s="285">
        <f>SUM(I87:I91)</f>
        <v>5.1408000000000002E-2</v>
      </c>
      <c r="J92" s="284"/>
      <c r="K92" s="285">
        <f>SUM(K87:K91)</f>
        <v>0</v>
      </c>
      <c r="O92" s="259">
        <v>4</v>
      </c>
      <c r="BA92" s="286">
        <f>SUM(BA87:BA91)</f>
        <v>0</v>
      </c>
      <c r="BB92" s="286">
        <f>SUM(BB87:BB91)</f>
        <v>0</v>
      </c>
      <c r="BC92" s="286">
        <f>SUM(BC87:BC91)</f>
        <v>0</v>
      </c>
      <c r="BD92" s="286">
        <f>SUM(BD87:BD91)</f>
        <v>0</v>
      </c>
      <c r="BE92" s="286">
        <f>SUM(BE87:BE91)</f>
        <v>0</v>
      </c>
    </row>
    <row r="93" spans="1:80" x14ac:dyDescent="0.2">
      <c r="A93" s="249" t="s">
        <v>97</v>
      </c>
      <c r="B93" s="250" t="s">
        <v>248</v>
      </c>
      <c r="C93" s="251" t="s">
        <v>249</v>
      </c>
      <c r="D93" s="252"/>
      <c r="E93" s="253"/>
      <c r="F93" s="253"/>
      <c r="G93" s="254"/>
      <c r="H93" s="255"/>
      <c r="I93" s="256"/>
      <c r="J93" s="257"/>
      <c r="K93" s="258"/>
      <c r="O93" s="259">
        <v>1</v>
      </c>
    </row>
    <row r="94" spans="1:80" x14ac:dyDescent="0.2">
      <c r="A94" s="260">
        <v>35</v>
      </c>
      <c r="B94" s="261" t="s">
        <v>430</v>
      </c>
      <c r="C94" s="262" t="s">
        <v>431</v>
      </c>
      <c r="D94" s="263" t="s">
        <v>120</v>
      </c>
      <c r="E94" s="264">
        <v>17.9145</v>
      </c>
      <c r="F94" s="264">
        <v>0</v>
      </c>
      <c r="G94" s="265">
        <f>E94*F94</f>
        <v>0</v>
      </c>
      <c r="H94" s="266">
        <v>0</v>
      </c>
      <c r="I94" s="267">
        <f>E94*H94</f>
        <v>0</v>
      </c>
      <c r="J94" s="266">
        <v>0</v>
      </c>
      <c r="K94" s="267">
        <f>E94*J94</f>
        <v>0</v>
      </c>
      <c r="O94" s="259">
        <v>2</v>
      </c>
      <c r="AA94" s="232">
        <v>1</v>
      </c>
      <c r="AB94" s="232">
        <v>7</v>
      </c>
      <c r="AC94" s="232">
        <v>7</v>
      </c>
      <c r="AZ94" s="232">
        <v>2</v>
      </c>
      <c r="BA94" s="232">
        <f>IF(AZ94=1,G94,0)</f>
        <v>0</v>
      </c>
      <c r="BB94" s="232">
        <f>IF(AZ94=2,G94,0)</f>
        <v>0</v>
      </c>
      <c r="BC94" s="232">
        <f>IF(AZ94=3,G94,0)</f>
        <v>0</v>
      </c>
      <c r="BD94" s="232">
        <f>IF(AZ94=4,G94,0)</f>
        <v>0</v>
      </c>
      <c r="BE94" s="232">
        <f>IF(AZ94=5,G94,0)</f>
        <v>0</v>
      </c>
      <c r="CA94" s="259">
        <v>1</v>
      </c>
      <c r="CB94" s="259">
        <v>7</v>
      </c>
    </row>
    <row r="95" spans="1:80" x14ac:dyDescent="0.2">
      <c r="A95" s="268"/>
      <c r="B95" s="271"/>
      <c r="C95" s="326" t="s">
        <v>432</v>
      </c>
      <c r="D95" s="327"/>
      <c r="E95" s="272">
        <v>0</v>
      </c>
      <c r="F95" s="273"/>
      <c r="G95" s="274"/>
      <c r="H95" s="275"/>
      <c r="I95" s="269"/>
      <c r="J95" s="276"/>
      <c r="K95" s="269"/>
      <c r="M95" s="270" t="s">
        <v>432</v>
      </c>
      <c r="O95" s="259"/>
    </row>
    <row r="96" spans="1:80" x14ac:dyDescent="0.2">
      <c r="A96" s="268"/>
      <c r="B96" s="271"/>
      <c r="C96" s="326" t="s">
        <v>422</v>
      </c>
      <c r="D96" s="327"/>
      <c r="E96" s="272">
        <v>3.1301000000000001</v>
      </c>
      <c r="F96" s="273"/>
      <c r="G96" s="274"/>
      <c r="H96" s="275"/>
      <c r="I96" s="269"/>
      <c r="J96" s="276"/>
      <c r="K96" s="269"/>
      <c r="M96" s="270" t="s">
        <v>422</v>
      </c>
      <c r="O96" s="259"/>
    </row>
    <row r="97" spans="1:80" x14ac:dyDescent="0.2">
      <c r="A97" s="268"/>
      <c r="B97" s="271"/>
      <c r="C97" s="326" t="s">
        <v>423</v>
      </c>
      <c r="D97" s="327"/>
      <c r="E97" s="272">
        <v>10.2445</v>
      </c>
      <c r="F97" s="273"/>
      <c r="G97" s="274"/>
      <c r="H97" s="275"/>
      <c r="I97" s="269"/>
      <c r="J97" s="276"/>
      <c r="K97" s="269"/>
      <c r="M97" s="270" t="s">
        <v>423</v>
      </c>
      <c r="O97" s="259"/>
    </row>
    <row r="98" spans="1:80" x14ac:dyDescent="0.2">
      <c r="A98" s="268"/>
      <c r="B98" s="271"/>
      <c r="C98" s="326" t="s">
        <v>433</v>
      </c>
      <c r="D98" s="327"/>
      <c r="E98" s="272">
        <v>2.7884000000000002</v>
      </c>
      <c r="F98" s="273"/>
      <c r="G98" s="274"/>
      <c r="H98" s="275"/>
      <c r="I98" s="269"/>
      <c r="J98" s="276"/>
      <c r="K98" s="269"/>
      <c r="M98" s="270" t="s">
        <v>433</v>
      </c>
      <c r="O98" s="259"/>
    </row>
    <row r="99" spans="1:80" x14ac:dyDescent="0.2">
      <c r="A99" s="268"/>
      <c r="B99" s="271"/>
      <c r="C99" s="326" t="s">
        <v>388</v>
      </c>
      <c r="D99" s="327"/>
      <c r="E99" s="272">
        <v>1.7515000000000001</v>
      </c>
      <c r="F99" s="273"/>
      <c r="G99" s="274"/>
      <c r="H99" s="275"/>
      <c r="I99" s="269"/>
      <c r="J99" s="276"/>
      <c r="K99" s="269"/>
      <c r="M99" s="270" t="s">
        <v>388</v>
      </c>
      <c r="O99" s="259"/>
    </row>
    <row r="100" spans="1:80" x14ac:dyDescent="0.2">
      <c r="A100" s="260">
        <v>36</v>
      </c>
      <c r="B100" s="261" t="s">
        <v>251</v>
      </c>
      <c r="C100" s="262" t="s">
        <v>252</v>
      </c>
      <c r="D100" s="263" t="s">
        <v>187</v>
      </c>
      <c r="E100" s="264">
        <v>27.23</v>
      </c>
      <c r="F100" s="264">
        <v>0</v>
      </c>
      <c r="G100" s="265">
        <f>E100*F100</f>
        <v>0</v>
      </c>
      <c r="H100" s="266">
        <v>4.0000000000000003E-5</v>
      </c>
      <c r="I100" s="267">
        <f>E100*H100</f>
        <v>1.0892E-3</v>
      </c>
      <c r="J100" s="266">
        <v>0</v>
      </c>
      <c r="K100" s="267">
        <f>E100*J100</f>
        <v>0</v>
      </c>
      <c r="O100" s="259">
        <v>2</v>
      </c>
      <c r="AA100" s="232">
        <v>1</v>
      </c>
      <c r="AB100" s="232">
        <v>7</v>
      </c>
      <c r="AC100" s="232">
        <v>7</v>
      </c>
      <c r="AZ100" s="232">
        <v>2</v>
      </c>
      <c r="BA100" s="232">
        <f>IF(AZ100=1,G100,0)</f>
        <v>0</v>
      </c>
      <c r="BB100" s="232">
        <f>IF(AZ100=2,G100,0)</f>
        <v>0</v>
      </c>
      <c r="BC100" s="232">
        <f>IF(AZ100=3,G100,0)</f>
        <v>0</v>
      </c>
      <c r="BD100" s="232">
        <f>IF(AZ100=4,G100,0)</f>
        <v>0</v>
      </c>
      <c r="BE100" s="232">
        <f>IF(AZ100=5,G100,0)</f>
        <v>0</v>
      </c>
      <c r="CA100" s="259">
        <v>1</v>
      </c>
      <c r="CB100" s="259">
        <v>7</v>
      </c>
    </row>
    <row r="101" spans="1:80" x14ac:dyDescent="0.2">
      <c r="A101" s="268"/>
      <c r="B101" s="271"/>
      <c r="C101" s="326" t="s">
        <v>434</v>
      </c>
      <c r="D101" s="327"/>
      <c r="E101" s="272">
        <v>13.21</v>
      </c>
      <c r="F101" s="273"/>
      <c r="G101" s="274"/>
      <c r="H101" s="275"/>
      <c r="I101" s="269"/>
      <c r="J101" s="276"/>
      <c r="K101" s="269"/>
      <c r="M101" s="270" t="s">
        <v>434</v>
      </c>
      <c r="O101" s="259"/>
    </row>
    <row r="102" spans="1:80" x14ac:dyDescent="0.2">
      <c r="A102" s="268"/>
      <c r="B102" s="271"/>
      <c r="C102" s="326" t="s">
        <v>435</v>
      </c>
      <c r="D102" s="327"/>
      <c r="E102" s="272">
        <v>6.31</v>
      </c>
      <c r="F102" s="273"/>
      <c r="G102" s="274"/>
      <c r="H102" s="275"/>
      <c r="I102" s="269"/>
      <c r="J102" s="276"/>
      <c r="K102" s="269"/>
      <c r="M102" s="270" t="s">
        <v>435</v>
      </c>
      <c r="O102" s="259"/>
    </row>
    <row r="103" spans="1:80" x14ac:dyDescent="0.2">
      <c r="A103" s="268"/>
      <c r="B103" s="271"/>
      <c r="C103" s="326" t="s">
        <v>436</v>
      </c>
      <c r="D103" s="327"/>
      <c r="E103" s="272">
        <v>7.71</v>
      </c>
      <c r="F103" s="273"/>
      <c r="G103" s="274"/>
      <c r="H103" s="275"/>
      <c r="I103" s="269"/>
      <c r="J103" s="276"/>
      <c r="K103" s="269"/>
      <c r="M103" s="270" t="s">
        <v>436</v>
      </c>
      <c r="O103" s="259"/>
    </row>
    <row r="104" spans="1:80" x14ac:dyDescent="0.2">
      <c r="A104" s="277"/>
      <c r="B104" s="278" t="s">
        <v>98</v>
      </c>
      <c r="C104" s="279" t="s">
        <v>250</v>
      </c>
      <c r="D104" s="280"/>
      <c r="E104" s="281"/>
      <c r="F104" s="282"/>
      <c r="G104" s="283">
        <f>SUM(G93:G103)</f>
        <v>0</v>
      </c>
      <c r="H104" s="284"/>
      <c r="I104" s="285">
        <f>SUM(I93:I103)</f>
        <v>1.0892E-3</v>
      </c>
      <c r="J104" s="284"/>
      <c r="K104" s="285">
        <f>SUM(K93:K103)</f>
        <v>0</v>
      </c>
      <c r="O104" s="259">
        <v>4</v>
      </c>
      <c r="BA104" s="286">
        <f>SUM(BA93:BA103)</f>
        <v>0</v>
      </c>
      <c r="BB104" s="286">
        <f>SUM(BB93:BB103)</f>
        <v>0</v>
      </c>
      <c r="BC104" s="286">
        <f>SUM(BC93:BC103)</f>
        <v>0</v>
      </c>
      <c r="BD104" s="286">
        <f>SUM(BD93:BD103)</f>
        <v>0</v>
      </c>
      <c r="BE104" s="286">
        <f>SUM(BE93:BE103)</f>
        <v>0</v>
      </c>
    </row>
    <row r="105" spans="1:80" x14ac:dyDescent="0.2">
      <c r="A105" s="249" t="s">
        <v>97</v>
      </c>
      <c r="B105" s="250" t="s">
        <v>254</v>
      </c>
      <c r="C105" s="251" t="s">
        <v>255</v>
      </c>
      <c r="D105" s="252"/>
      <c r="E105" s="253"/>
      <c r="F105" s="253"/>
      <c r="G105" s="254"/>
      <c r="H105" s="255"/>
      <c r="I105" s="256"/>
      <c r="J105" s="257"/>
      <c r="K105" s="258"/>
      <c r="O105" s="259">
        <v>1</v>
      </c>
    </row>
    <row r="106" spans="1:80" x14ac:dyDescent="0.2">
      <c r="A106" s="260">
        <v>37</v>
      </c>
      <c r="B106" s="261" t="s">
        <v>263</v>
      </c>
      <c r="C106" s="262" t="s">
        <v>264</v>
      </c>
      <c r="D106" s="263" t="s">
        <v>120</v>
      </c>
      <c r="E106" s="264">
        <v>19.174600000000002</v>
      </c>
      <c r="F106" s="264">
        <v>0</v>
      </c>
      <c r="G106" s="265">
        <f>E106*F106</f>
        <v>0</v>
      </c>
      <c r="H106" s="266">
        <v>8.2699999999999996E-3</v>
      </c>
      <c r="I106" s="267">
        <f>E106*H106</f>
        <v>0.158573942</v>
      </c>
      <c r="J106" s="266">
        <v>0</v>
      </c>
      <c r="K106" s="267">
        <f>E106*J106</f>
        <v>0</v>
      </c>
      <c r="O106" s="259">
        <v>2</v>
      </c>
      <c r="AA106" s="232">
        <v>1</v>
      </c>
      <c r="AB106" s="232">
        <v>7</v>
      </c>
      <c r="AC106" s="232">
        <v>7</v>
      </c>
      <c r="AZ106" s="232">
        <v>2</v>
      </c>
      <c r="BA106" s="232">
        <f>IF(AZ106=1,G106,0)</f>
        <v>0</v>
      </c>
      <c r="BB106" s="232">
        <f>IF(AZ106=2,G106,0)</f>
        <v>0</v>
      </c>
      <c r="BC106" s="232">
        <f>IF(AZ106=3,G106,0)</f>
        <v>0</v>
      </c>
      <c r="BD106" s="232">
        <f>IF(AZ106=4,G106,0)</f>
        <v>0</v>
      </c>
      <c r="BE106" s="232">
        <f>IF(AZ106=5,G106,0)</f>
        <v>0</v>
      </c>
      <c r="CA106" s="259">
        <v>1</v>
      </c>
      <c r="CB106" s="259">
        <v>7</v>
      </c>
    </row>
    <row r="107" spans="1:80" x14ac:dyDescent="0.2">
      <c r="A107" s="268"/>
      <c r="B107" s="271"/>
      <c r="C107" s="326" t="s">
        <v>422</v>
      </c>
      <c r="D107" s="327"/>
      <c r="E107" s="272">
        <v>3.1301000000000001</v>
      </c>
      <c r="F107" s="273"/>
      <c r="G107" s="274"/>
      <c r="H107" s="275"/>
      <c r="I107" s="269"/>
      <c r="J107" s="276"/>
      <c r="K107" s="269"/>
      <c r="M107" s="270" t="s">
        <v>422</v>
      </c>
      <c r="O107" s="259"/>
    </row>
    <row r="108" spans="1:80" x14ac:dyDescent="0.2">
      <c r="A108" s="268"/>
      <c r="B108" s="271"/>
      <c r="C108" s="326" t="s">
        <v>423</v>
      </c>
      <c r="D108" s="327"/>
      <c r="E108" s="272">
        <v>10.2445</v>
      </c>
      <c r="F108" s="273"/>
      <c r="G108" s="274"/>
      <c r="H108" s="275"/>
      <c r="I108" s="269"/>
      <c r="J108" s="276"/>
      <c r="K108" s="269"/>
      <c r="M108" s="270" t="s">
        <v>423</v>
      </c>
      <c r="O108" s="259"/>
    </row>
    <row r="109" spans="1:80" x14ac:dyDescent="0.2">
      <c r="A109" s="268"/>
      <c r="B109" s="271"/>
      <c r="C109" s="326" t="s">
        <v>424</v>
      </c>
      <c r="D109" s="327"/>
      <c r="E109" s="272">
        <v>5.8</v>
      </c>
      <c r="F109" s="273"/>
      <c r="G109" s="274"/>
      <c r="H109" s="275"/>
      <c r="I109" s="269"/>
      <c r="J109" s="276"/>
      <c r="K109" s="269"/>
      <c r="M109" s="270" t="s">
        <v>424</v>
      </c>
      <c r="O109" s="259"/>
    </row>
    <row r="110" spans="1:80" x14ac:dyDescent="0.2">
      <c r="A110" s="260">
        <v>38</v>
      </c>
      <c r="B110" s="261" t="s">
        <v>189</v>
      </c>
      <c r="C110" s="262" t="s">
        <v>437</v>
      </c>
      <c r="D110" s="263" t="s">
        <v>120</v>
      </c>
      <c r="E110" s="264">
        <v>13.1371</v>
      </c>
      <c r="F110" s="264">
        <v>0</v>
      </c>
      <c r="G110" s="265">
        <f>E110*F110</f>
        <v>0</v>
      </c>
      <c r="H110" s="266">
        <v>0</v>
      </c>
      <c r="I110" s="267">
        <f>E110*H110</f>
        <v>0</v>
      </c>
      <c r="J110" s="266"/>
      <c r="K110" s="267">
        <f>E110*J110</f>
        <v>0</v>
      </c>
      <c r="O110" s="259">
        <v>2</v>
      </c>
      <c r="AA110" s="232">
        <v>12</v>
      </c>
      <c r="AB110" s="232">
        <v>0</v>
      </c>
      <c r="AC110" s="232">
        <v>5</v>
      </c>
      <c r="AZ110" s="232">
        <v>2</v>
      </c>
      <c r="BA110" s="232">
        <f>IF(AZ110=1,G110,0)</f>
        <v>0</v>
      </c>
      <c r="BB110" s="232">
        <f>IF(AZ110=2,G110,0)</f>
        <v>0</v>
      </c>
      <c r="BC110" s="232">
        <f>IF(AZ110=3,G110,0)</f>
        <v>0</v>
      </c>
      <c r="BD110" s="232">
        <f>IF(AZ110=4,G110,0)</f>
        <v>0</v>
      </c>
      <c r="BE110" s="232">
        <f>IF(AZ110=5,G110,0)</f>
        <v>0</v>
      </c>
      <c r="CA110" s="259">
        <v>12</v>
      </c>
      <c r="CB110" s="259">
        <v>0</v>
      </c>
    </row>
    <row r="111" spans="1:80" x14ac:dyDescent="0.2">
      <c r="A111" s="268"/>
      <c r="B111" s="271"/>
      <c r="C111" s="326" t="s">
        <v>438</v>
      </c>
      <c r="D111" s="327"/>
      <c r="E111" s="272">
        <v>3.2776000000000001</v>
      </c>
      <c r="F111" s="273"/>
      <c r="G111" s="274"/>
      <c r="H111" s="275"/>
      <c r="I111" s="269"/>
      <c r="J111" s="276"/>
      <c r="K111" s="269"/>
      <c r="M111" s="270" t="s">
        <v>438</v>
      </c>
      <c r="O111" s="259"/>
    </row>
    <row r="112" spans="1:80" ht="22.5" x14ac:dyDescent="0.2">
      <c r="A112" s="268"/>
      <c r="B112" s="271"/>
      <c r="C112" s="326" t="s">
        <v>439</v>
      </c>
      <c r="D112" s="327"/>
      <c r="E112" s="272">
        <v>9.8595000000000006</v>
      </c>
      <c r="F112" s="273"/>
      <c r="G112" s="274"/>
      <c r="H112" s="275"/>
      <c r="I112" s="269"/>
      <c r="J112" s="276"/>
      <c r="K112" s="269"/>
      <c r="M112" s="270" t="s">
        <v>439</v>
      </c>
      <c r="O112" s="259"/>
    </row>
    <row r="113" spans="1:80" x14ac:dyDescent="0.2">
      <c r="A113" s="260">
        <v>39</v>
      </c>
      <c r="B113" s="261" t="s">
        <v>189</v>
      </c>
      <c r="C113" s="262" t="s">
        <v>274</v>
      </c>
      <c r="D113" s="263" t="s">
        <v>187</v>
      </c>
      <c r="E113" s="264">
        <v>19.174600000000002</v>
      </c>
      <c r="F113" s="264">
        <v>0</v>
      </c>
      <c r="G113" s="265">
        <f>E113*F113</f>
        <v>0</v>
      </c>
      <c r="H113" s="266">
        <v>0</v>
      </c>
      <c r="I113" s="267">
        <f>E113*H113</f>
        <v>0</v>
      </c>
      <c r="J113" s="266"/>
      <c r="K113" s="267">
        <f>E113*J113</f>
        <v>0</v>
      </c>
      <c r="O113" s="259">
        <v>2</v>
      </c>
      <c r="AA113" s="232">
        <v>12</v>
      </c>
      <c r="AB113" s="232">
        <v>0</v>
      </c>
      <c r="AC113" s="232">
        <v>6</v>
      </c>
      <c r="AZ113" s="232">
        <v>2</v>
      </c>
      <c r="BA113" s="232">
        <f>IF(AZ113=1,G113,0)</f>
        <v>0</v>
      </c>
      <c r="BB113" s="232">
        <f>IF(AZ113=2,G113,0)</f>
        <v>0</v>
      </c>
      <c r="BC113" s="232">
        <f>IF(AZ113=3,G113,0)</f>
        <v>0</v>
      </c>
      <c r="BD113" s="232">
        <f>IF(AZ113=4,G113,0)</f>
        <v>0</v>
      </c>
      <c r="BE113" s="232">
        <f>IF(AZ113=5,G113,0)</f>
        <v>0</v>
      </c>
      <c r="CA113" s="259">
        <v>12</v>
      </c>
      <c r="CB113" s="259">
        <v>0</v>
      </c>
    </row>
    <row r="114" spans="1:80" x14ac:dyDescent="0.2">
      <c r="A114" s="260">
        <v>40</v>
      </c>
      <c r="B114" s="261" t="s">
        <v>189</v>
      </c>
      <c r="C114" s="262" t="s">
        <v>440</v>
      </c>
      <c r="D114" s="263" t="s">
        <v>187</v>
      </c>
      <c r="E114" s="264">
        <v>5.52</v>
      </c>
      <c r="F114" s="264">
        <v>0</v>
      </c>
      <c r="G114" s="265">
        <f>E114*F114</f>
        <v>0</v>
      </c>
      <c r="H114" s="266">
        <v>0</v>
      </c>
      <c r="I114" s="267">
        <f>E114*H114</f>
        <v>0</v>
      </c>
      <c r="J114" s="266"/>
      <c r="K114" s="267">
        <f>E114*J114</f>
        <v>0</v>
      </c>
      <c r="O114" s="259">
        <v>2</v>
      </c>
      <c r="AA114" s="232">
        <v>12</v>
      </c>
      <c r="AB114" s="232">
        <v>0</v>
      </c>
      <c r="AC114" s="232">
        <v>40</v>
      </c>
      <c r="AZ114" s="232">
        <v>2</v>
      </c>
      <c r="BA114" s="232">
        <f>IF(AZ114=1,G114,0)</f>
        <v>0</v>
      </c>
      <c r="BB114" s="232">
        <f>IF(AZ114=2,G114,0)</f>
        <v>0</v>
      </c>
      <c r="BC114" s="232">
        <f>IF(AZ114=3,G114,0)</f>
        <v>0</v>
      </c>
      <c r="BD114" s="232">
        <f>IF(AZ114=4,G114,0)</f>
        <v>0</v>
      </c>
      <c r="BE114" s="232">
        <f>IF(AZ114=5,G114,0)</f>
        <v>0</v>
      </c>
      <c r="CA114" s="259">
        <v>12</v>
      </c>
      <c r="CB114" s="259">
        <v>0</v>
      </c>
    </row>
    <row r="115" spans="1:80" x14ac:dyDescent="0.2">
      <c r="A115" s="268"/>
      <c r="B115" s="271"/>
      <c r="C115" s="326" t="s">
        <v>441</v>
      </c>
      <c r="D115" s="327"/>
      <c r="E115" s="272">
        <v>5.52</v>
      </c>
      <c r="F115" s="273"/>
      <c r="G115" s="274"/>
      <c r="H115" s="275"/>
      <c r="I115" s="269"/>
      <c r="J115" s="276"/>
      <c r="K115" s="269"/>
      <c r="M115" s="270" t="s">
        <v>441</v>
      </c>
      <c r="O115" s="259"/>
    </row>
    <row r="116" spans="1:80" x14ac:dyDescent="0.2">
      <c r="A116" s="260">
        <v>41</v>
      </c>
      <c r="B116" s="261" t="s">
        <v>281</v>
      </c>
      <c r="C116" s="262" t="s">
        <v>282</v>
      </c>
      <c r="D116" s="263" t="s">
        <v>116</v>
      </c>
      <c r="E116" s="264">
        <v>0.158573942</v>
      </c>
      <c r="F116" s="264">
        <v>0</v>
      </c>
      <c r="G116" s="265">
        <f>E116*F116</f>
        <v>0</v>
      </c>
      <c r="H116" s="266">
        <v>0</v>
      </c>
      <c r="I116" s="267">
        <f>E116*H116</f>
        <v>0</v>
      </c>
      <c r="J116" s="266"/>
      <c r="K116" s="267">
        <f>E116*J116</f>
        <v>0</v>
      </c>
      <c r="O116" s="259">
        <v>2</v>
      </c>
      <c r="AA116" s="232">
        <v>7</v>
      </c>
      <c r="AB116" s="232">
        <v>1001</v>
      </c>
      <c r="AC116" s="232">
        <v>5</v>
      </c>
      <c r="AZ116" s="232">
        <v>2</v>
      </c>
      <c r="BA116" s="232">
        <f>IF(AZ116=1,G116,0)</f>
        <v>0</v>
      </c>
      <c r="BB116" s="232">
        <f>IF(AZ116=2,G116,0)</f>
        <v>0</v>
      </c>
      <c r="BC116" s="232">
        <f>IF(AZ116=3,G116,0)</f>
        <v>0</v>
      </c>
      <c r="BD116" s="232">
        <f>IF(AZ116=4,G116,0)</f>
        <v>0</v>
      </c>
      <c r="BE116" s="232">
        <f>IF(AZ116=5,G116,0)</f>
        <v>0</v>
      </c>
      <c r="CA116" s="259">
        <v>7</v>
      </c>
      <c r="CB116" s="259">
        <v>1001</v>
      </c>
    </row>
    <row r="117" spans="1:80" x14ac:dyDescent="0.2">
      <c r="A117" s="277"/>
      <c r="B117" s="278" t="s">
        <v>98</v>
      </c>
      <c r="C117" s="279" t="s">
        <v>256</v>
      </c>
      <c r="D117" s="280"/>
      <c r="E117" s="281"/>
      <c r="F117" s="282"/>
      <c r="G117" s="283">
        <f>SUM(G105:G116)</f>
        <v>0</v>
      </c>
      <c r="H117" s="284"/>
      <c r="I117" s="285">
        <f>SUM(I105:I116)</f>
        <v>0.158573942</v>
      </c>
      <c r="J117" s="284"/>
      <c r="K117" s="285">
        <f>SUM(K105:K116)</f>
        <v>0</v>
      </c>
      <c r="O117" s="259">
        <v>4</v>
      </c>
      <c r="BA117" s="286">
        <f>SUM(BA105:BA116)</f>
        <v>0</v>
      </c>
      <c r="BB117" s="286">
        <f>SUM(BB105:BB116)</f>
        <v>0</v>
      </c>
      <c r="BC117" s="286">
        <f>SUM(BC105:BC116)</f>
        <v>0</v>
      </c>
      <c r="BD117" s="286">
        <f>SUM(BD105:BD116)</f>
        <v>0</v>
      </c>
      <c r="BE117" s="286">
        <f>SUM(BE105:BE116)</f>
        <v>0</v>
      </c>
    </row>
    <row r="118" spans="1:80" x14ac:dyDescent="0.2">
      <c r="A118" s="249" t="s">
        <v>97</v>
      </c>
      <c r="B118" s="250" t="s">
        <v>283</v>
      </c>
      <c r="C118" s="251" t="s">
        <v>284</v>
      </c>
      <c r="D118" s="252"/>
      <c r="E118" s="253"/>
      <c r="F118" s="253"/>
      <c r="G118" s="254"/>
      <c r="H118" s="255"/>
      <c r="I118" s="256"/>
      <c r="J118" s="257"/>
      <c r="K118" s="258"/>
      <c r="O118" s="259">
        <v>1</v>
      </c>
    </row>
    <row r="119" spans="1:80" ht="22.5" x14ac:dyDescent="0.2">
      <c r="A119" s="260">
        <v>42</v>
      </c>
      <c r="B119" s="261" t="s">
        <v>189</v>
      </c>
      <c r="C119" s="262" t="s">
        <v>442</v>
      </c>
      <c r="D119" s="263" t="s">
        <v>292</v>
      </c>
      <c r="E119" s="264">
        <v>460</v>
      </c>
      <c r="F119" s="264">
        <v>0</v>
      </c>
      <c r="G119" s="265">
        <f>E119*F119</f>
        <v>0</v>
      </c>
      <c r="H119" s="266">
        <v>0</v>
      </c>
      <c r="I119" s="267">
        <f>E119*H119</f>
        <v>0</v>
      </c>
      <c r="J119" s="266"/>
      <c r="K119" s="267">
        <f>E119*J119</f>
        <v>0</v>
      </c>
      <c r="O119" s="259">
        <v>2</v>
      </c>
      <c r="AA119" s="232">
        <v>12</v>
      </c>
      <c r="AB119" s="232">
        <v>0</v>
      </c>
      <c r="AC119" s="232">
        <v>7</v>
      </c>
      <c r="AZ119" s="232">
        <v>2</v>
      </c>
      <c r="BA119" s="232">
        <f>IF(AZ119=1,G119,0)</f>
        <v>0</v>
      </c>
      <c r="BB119" s="232">
        <f>IF(AZ119=2,G119,0)</f>
        <v>0</v>
      </c>
      <c r="BC119" s="232">
        <f>IF(AZ119=3,G119,0)</f>
        <v>0</v>
      </c>
      <c r="BD119" s="232">
        <f>IF(AZ119=4,G119,0)</f>
        <v>0</v>
      </c>
      <c r="BE119" s="232">
        <f>IF(AZ119=5,G119,0)</f>
        <v>0</v>
      </c>
      <c r="CA119" s="259">
        <v>12</v>
      </c>
      <c r="CB119" s="259">
        <v>0</v>
      </c>
    </row>
    <row r="120" spans="1:80" x14ac:dyDescent="0.2">
      <c r="A120" s="268"/>
      <c r="B120" s="271"/>
      <c r="C120" s="326" t="s">
        <v>293</v>
      </c>
      <c r="D120" s="327"/>
      <c r="E120" s="272">
        <v>460</v>
      </c>
      <c r="F120" s="273"/>
      <c r="G120" s="274"/>
      <c r="H120" s="275"/>
      <c r="I120" s="269"/>
      <c r="J120" s="276"/>
      <c r="K120" s="269"/>
      <c r="M120" s="270" t="s">
        <v>293</v>
      </c>
      <c r="O120" s="259"/>
    </row>
    <row r="121" spans="1:80" x14ac:dyDescent="0.2">
      <c r="A121" s="260">
        <v>43</v>
      </c>
      <c r="B121" s="261" t="s">
        <v>189</v>
      </c>
      <c r="C121" s="262" t="s">
        <v>443</v>
      </c>
      <c r="D121" s="263" t="s">
        <v>120</v>
      </c>
      <c r="E121" s="264">
        <v>17.265899999999998</v>
      </c>
      <c r="F121" s="264">
        <v>0</v>
      </c>
      <c r="G121" s="265">
        <f>E121*F121</f>
        <v>0</v>
      </c>
      <c r="H121" s="266">
        <v>0</v>
      </c>
      <c r="I121" s="267">
        <f>E121*H121</f>
        <v>0</v>
      </c>
      <c r="J121" s="266"/>
      <c r="K121" s="267">
        <f>E121*J121</f>
        <v>0</v>
      </c>
      <c r="O121" s="259">
        <v>2</v>
      </c>
      <c r="AA121" s="232">
        <v>12</v>
      </c>
      <c r="AB121" s="232">
        <v>0</v>
      </c>
      <c r="AC121" s="232">
        <v>41</v>
      </c>
      <c r="AZ121" s="232">
        <v>2</v>
      </c>
      <c r="BA121" s="232">
        <f>IF(AZ121=1,G121,0)</f>
        <v>0</v>
      </c>
      <c r="BB121" s="232">
        <f>IF(AZ121=2,G121,0)</f>
        <v>0</v>
      </c>
      <c r="BC121" s="232">
        <f>IF(AZ121=3,G121,0)</f>
        <v>0</v>
      </c>
      <c r="BD121" s="232">
        <f>IF(AZ121=4,G121,0)</f>
        <v>0</v>
      </c>
      <c r="BE121" s="232">
        <f>IF(AZ121=5,G121,0)</f>
        <v>0</v>
      </c>
      <c r="CA121" s="259">
        <v>12</v>
      </c>
      <c r="CB121" s="259">
        <v>0</v>
      </c>
    </row>
    <row r="122" spans="1:80" x14ac:dyDescent="0.2">
      <c r="A122" s="268"/>
      <c r="B122" s="271"/>
      <c r="C122" s="326" t="s">
        <v>444</v>
      </c>
      <c r="D122" s="327"/>
      <c r="E122" s="272">
        <v>2.9308999999999998</v>
      </c>
      <c r="F122" s="273"/>
      <c r="G122" s="274"/>
      <c r="H122" s="275"/>
      <c r="I122" s="269"/>
      <c r="J122" s="276"/>
      <c r="K122" s="269"/>
      <c r="M122" s="270" t="s">
        <v>444</v>
      </c>
      <c r="O122" s="259"/>
    </row>
    <row r="123" spans="1:80" x14ac:dyDescent="0.2">
      <c r="A123" s="268"/>
      <c r="B123" s="271"/>
      <c r="C123" s="326" t="s">
        <v>445</v>
      </c>
      <c r="D123" s="327"/>
      <c r="E123" s="272">
        <v>1.075</v>
      </c>
      <c r="F123" s="273"/>
      <c r="G123" s="274"/>
      <c r="H123" s="275"/>
      <c r="I123" s="269"/>
      <c r="J123" s="276"/>
      <c r="K123" s="269"/>
      <c r="M123" s="270" t="s">
        <v>445</v>
      </c>
      <c r="O123" s="259"/>
    </row>
    <row r="124" spans="1:80" x14ac:dyDescent="0.2">
      <c r="A124" s="268"/>
      <c r="B124" s="271"/>
      <c r="C124" s="326" t="s">
        <v>446</v>
      </c>
      <c r="D124" s="327"/>
      <c r="E124" s="272">
        <v>10.18</v>
      </c>
      <c r="F124" s="273"/>
      <c r="G124" s="274"/>
      <c r="H124" s="275"/>
      <c r="I124" s="269"/>
      <c r="J124" s="276"/>
      <c r="K124" s="269"/>
      <c r="M124" s="270" t="s">
        <v>446</v>
      </c>
      <c r="O124" s="259"/>
    </row>
    <row r="125" spans="1:80" x14ac:dyDescent="0.2">
      <c r="A125" s="268"/>
      <c r="B125" s="271"/>
      <c r="C125" s="326" t="s">
        <v>447</v>
      </c>
      <c r="D125" s="327"/>
      <c r="E125" s="272">
        <v>3.08</v>
      </c>
      <c r="F125" s="273"/>
      <c r="G125" s="274"/>
      <c r="H125" s="275"/>
      <c r="I125" s="269"/>
      <c r="J125" s="276"/>
      <c r="K125" s="269"/>
      <c r="M125" s="270" t="s">
        <v>447</v>
      </c>
      <c r="O125" s="259"/>
    </row>
    <row r="126" spans="1:80" x14ac:dyDescent="0.2">
      <c r="A126" s="277"/>
      <c r="B126" s="278" t="s">
        <v>98</v>
      </c>
      <c r="C126" s="279" t="s">
        <v>285</v>
      </c>
      <c r="D126" s="280"/>
      <c r="E126" s="281"/>
      <c r="F126" s="282"/>
      <c r="G126" s="283">
        <f>SUM(G118:G125)</f>
        <v>0</v>
      </c>
      <c r="H126" s="284"/>
      <c r="I126" s="285">
        <f>SUM(I118:I125)</f>
        <v>0</v>
      </c>
      <c r="J126" s="284"/>
      <c r="K126" s="285">
        <f>SUM(K118:K125)</f>
        <v>0</v>
      </c>
      <c r="O126" s="259">
        <v>4</v>
      </c>
      <c r="BA126" s="286">
        <f>SUM(BA118:BA125)</f>
        <v>0</v>
      </c>
      <c r="BB126" s="286">
        <f>SUM(BB118:BB125)</f>
        <v>0</v>
      </c>
      <c r="BC126" s="286">
        <f>SUM(BC118:BC125)</f>
        <v>0</v>
      </c>
      <c r="BD126" s="286">
        <f>SUM(BD118:BD125)</f>
        <v>0</v>
      </c>
      <c r="BE126" s="286">
        <f>SUM(BE118:BE125)</f>
        <v>0</v>
      </c>
    </row>
    <row r="127" spans="1:80" x14ac:dyDescent="0.2">
      <c r="A127" s="249" t="s">
        <v>97</v>
      </c>
      <c r="B127" s="250" t="s">
        <v>300</v>
      </c>
      <c r="C127" s="251" t="s">
        <v>301</v>
      </c>
      <c r="D127" s="252"/>
      <c r="E127" s="253"/>
      <c r="F127" s="253"/>
      <c r="G127" s="254"/>
      <c r="H127" s="255"/>
      <c r="I127" s="256"/>
      <c r="J127" s="257"/>
      <c r="K127" s="258"/>
      <c r="O127" s="259">
        <v>1</v>
      </c>
    </row>
    <row r="128" spans="1:80" ht="22.5" x14ac:dyDescent="0.2">
      <c r="A128" s="260">
        <v>44</v>
      </c>
      <c r="B128" s="261" t="s">
        <v>448</v>
      </c>
      <c r="C128" s="262" t="s">
        <v>449</v>
      </c>
      <c r="D128" s="263" t="s">
        <v>120</v>
      </c>
      <c r="E128" s="264">
        <v>1</v>
      </c>
      <c r="F128" s="264">
        <v>0</v>
      </c>
      <c r="G128" s="265">
        <f>E128*F128</f>
        <v>0</v>
      </c>
      <c r="H128" s="266">
        <v>0</v>
      </c>
      <c r="I128" s="267">
        <f>E128*H128</f>
        <v>0</v>
      </c>
      <c r="J128" s="266">
        <v>0</v>
      </c>
      <c r="K128" s="267">
        <f>E128*J128</f>
        <v>0</v>
      </c>
      <c r="O128" s="259">
        <v>2</v>
      </c>
      <c r="AA128" s="232">
        <v>1</v>
      </c>
      <c r="AB128" s="232">
        <v>7</v>
      </c>
      <c r="AC128" s="232">
        <v>7</v>
      </c>
      <c r="AZ128" s="232">
        <v>2</v>
      </c>
      <c r="BA128" s="232">
        <f>IF(AZ128=1,G128,0)</f>
        <v>0</v>
      </c>
      <c r="BB128" s="232">
        <f>IF(AZ128=2,G128,0)</f>
        <v>0</v>
      </c>
      <c r="BC128" s="232">
        <f>IF(AZ128=3,G128,0)</f>
        <v>0</v>
      </c>
      <c r="BD128" s="232">
        <f>IF(AZ128=4,G128,0)</f>
        <v>0</v>
      </c>
      <c r="BE128" s="232">
        <f>IF(AZ128=5,G128,0)</f>
        <v>0</v>
      </c>
      <c r="CA128" s="259">
        <v>1</v>
      </c>
      <c r="CB128" s="259">
        <v>7</v>
      </c>
    </row>
    <row r="129" spans="1:80" ht="22.5" x14ac:dyDescent="0.2">
      <c r="A129" s="260">
        <v>45</v>
      </c>
      <c r="B129" s="261" t="s">
        <v>189</v>
      </c>
      <c r="C129" s="262" t="s">
        <v>306</v>
      </c>
      <c r="D129" s="263" t="s">
        <v>120</v>
      </c>
      <c r="E129" s="264">
        <v>51.671199999999999</v>
      </c>
      <c r="F129" s="264">
        <v>0</v>
      </c>
      <c r="G129" s="265">
        <f>E129*F129</f>
        <v>0</v>
      </c>
      <c r="H129" s="266">
        <v>0</v>
      </c>
      <c r="I129" s="267">
        <f>E129*H129</f>
        <v>0</v>
      </c>
      <c r="J129" s="266"/>
      <c r="K129" s="267">
        <f>E129*J129</f>
        <v>0</v>
      </c>
      <c r="O129" s="259">
        <v>2</v>
      </c>
      <c r="AA129" s="232">
        <v>12</v>
      </c>
      <c r="AB129" s="232">
        <v>0</v>
      </c>
      <c r="AC129" s="232">
        <v>8</v>
      </c>
      <c r="AZ129" s="232">
        <v>2</v>
      </c>
      <c r="BA129" s="232">
        <f>IF(AZ129=1,G129,0)</f>
        <v>0</v>
      </c>
      <c r="BB129" s="232">
        <f>IF(AZ129=2,G129,0)</f>
        <v>0</v>
      </c>
      <c r="BC129" s="232">
        <f>IF(AZ129=3,G129,0)</f>
        <v>0</v>
      </c>
      <c r="BD129" s="232">
        <f>IF(AZ129=4,G129,0)</f>
        <v>0</v>
      </c>
      <c r="BE129" s="232">
        <f>IF(AZ129=5,G129,0)</f>
        <v>0</v>
      </c>
      <c r="CA129" s="259">
        <v>12</v>
      </c>
      <c r="CB129" s="259">
        <v>0</v>
      </c>
    </row>
    <row r="130" spans="1:80" x14ac:dyDescent="0.2">
      <c r="A130" s="268"/>
      <c r="B130" s="271"/>
      <c r="C130" s="326" t="s">
        <v>432</v>
      </c>
      <c r="D130" s="327"/>
      <c r="E130" s="272">
        <v>0</v>
      </c>
      <c r="F130" s="273"/>
      <c r="G130" s="274"/>
      <c r="H130" s="275"/>
      <c r="I130" s="269"/>
      <c r="J130" s="276"/>
      <c r="K130" s="269"/>
      <c r="M130" s="270" t="s">
        <v>432</v>
      </c>
      <c r="O130" s="259"/>
    </row>
    <row r="131" spans="1:80" x14ac:dyDescent="0.2">
      <c r="A131" s="268"/>
      <c r="B131" s="271"/>
      <c r="C131" s="326" t="s">
        <v>422</v>
      </c>
      <c r="D131" s="327"/>
      <c r="E131" s="272">
        <v>3.1301000000000001</v>
      </c>
      <c r="F131" s="273"/>
      <c r="G131" s="274"/>
      <c r="H131" s="275"/>
      <c r="I131" s="269"/>
      <c r="J131" s="276"/>
      <c r="K131" s="269"/>
      <c r="M131" s="270" t="s">
        <v>422</v>
      </c>
      <c r="O131" s="259"/>
    </row>
    <row r="132" spans="1:80" x14ac:dyDescent="0.2">
      <c r="A132" s="268"/>
      <c r="B132" s="271"/>
      <c r="C132" s="326" t="s">
        <v>423</v>
      </c>
      <c r="D132" s="327"/>
      <c r="E132" s="272">
        <v>10.2445</v>
      </c>
      <c r="F132" s="273"/>
      <c r="G132" s="274"/>
      <c r="H132" s="275"/>
      <c r="I132" s="269"/>
      <c r="J132" s="276"/>
      <c r="K132" s="269"/>
      <c r="M132" s="270" t="s">
        <v>423</v>
      </c>
      <c r="O132" s="259"/>
    </row>
    <row r="133" spans="1:80" x14ac:dyDescent="0.2">
      <c r="A133" s="268"/>
      <c r="B133" s="271"/>
      <c r="C133" s="326" t="s">
        <v>450</v>
      </c>
      <c r="D133" s="327"/>
      <c r="E133" s="272">
        <v>14.4</v>
      </c>
      <c r="F133" s="273"/>
      <c r="G133" s="274"/>
      <c r="H133" s="275"/>
      <c r="I133" s="269"/>
      <c r="J133" s="276"/>
      <c r="K133" s="269"/>
      <c r="M133" s="270" t="s">
        <v>450</v>
      </c>
      <c r="O133" s="259"/>
    </row>
    <row r="134" spans="1:80" x14ac:dyDescent="0.2">
      <c r="A134" s="268"/>
      <c r="B134" s="271"/>
      <c r="C134" s="326" t="s">
        <v>451</v>
      </c>
      <c r="D134" s="327"/>
      <c r="E134" s="272">
        <v>1.6672</v>
      </c>
      <c r="F134" s="273"/>
      <c r="G134" s="274"/>
      <c r="H134" s="275"/>
      <c r="I134" s="269"/>
      <c r="J134" s="276"/>
      <c r="K134" s="269"/>
      <c r="M134" s="270" t="s">
        <v>451</v>
      </c>
      <c r="O134" s="259"/>
    </row>
    <row r="135" spans="1:80" x14ac:dyDescent="0.2">
      <c r="A135" s="268"/>
      <c r="B135" s="271"/>
      <c r="C135" s="326" t="s">
        <v>452</v>
      </c>
      <c r="D135" s="327"/>
      <c r="E135" s="272">
        <v>2.3862000000000001</v>
      </c>
      <c r="F135" s="273"/>
      <c r="G135" s="274"/>
      <c r="H135" s="275"/>
      <c r="I135" s="269"/>
      <c r="J135" s="276"/>
      <c r="K135" s="269"/>
      <c r="M135" s="270" t="s">
        <v>452</v>
      </c>
      <c r="O135" s="259"/>
    </row>
    <row r="136" spans="1:80" x14ac:dyDescent="0.2">
      <c r="A136" s="268"/>
      <c r="B136" s="271"/>
      <c r="C136" s="326" t="s">
        <v>453</v>
      </c>
      <c r="D136" s="327"/>
      <c r="E136" s="272">
        <v>0.90880000000000005</v>
      </c>
      <c r="F136" s="273"/>
      <c r="G136" s="274"/>
      <c r="H136" s="275"/>
      <c r="I136" s="269"/>
      <c r="J136" s="276"/>
      <c r="K136" s="269"/>
      <c r="M136" s="270" t="s">
        <v>453</v>
      </c>
      <c r="O136" s="259"/>
    </row>
    <row r="137" spans="1:80" x14ac:dyDescent="0.2">
      <c r="A137" s="268"/>
      <c r="B137" s="271"/>
      <c r="C137" s="326" t="s">
        <v>454</v>
      </c>
      <c r="D137" s="327"/>
      <c r="E137" s="272">
        <v>1.6684000000000001</v>
      </c>
      <c r="F137" s="273"/>
      <c r="G137" s="274"/>
      <c r="H137" s="275"/>
      <c r="I137" s="269"/>
      <c r="J137" s="276"/>
      <c r="K137" s="269"/>
      <c r="M137" s="270" t="s">
        <v>454</v>
      </c>
      <c r="O137" s="259"/>
    </row>
    <row r="138" spans="1:80" x14ac:dyDescent="0.2">
      <c r="A138" s="268"/>
      <c r="B138" s="271"/>
      <c r="C138" s="326" t="s">
        <v>455</v>
      </c>
      <c r="D138" s="327"/>
      <c r="E138" s="272">
        <v>17.265899999999998</v>
      </c>
      <c r="F138" s="273"/>
      <c r="G138" s="274"/>
      <c r="H138" s="275"/>
      <c r="I138" s="269"/>
      <c r="J138" s="276"/>
      <c r="K138" s="269"/>
      <c r="M138" s="270" t="s">
        <v>455</v>
      </c>
      <c r="O138" s="259"/>
    </row>
    <row r="139" spans="1:80" ht="22.5" x14ac:dyDescent="0.2">
      <c r="A139" s="260">
        <v>46</v>
      </c>
      <c r="B139" s="261" t="s">
        <v>189</v>
      </c>
      <c r="C139" s="262" t="s">
        <v>311</v>
      </c>
      <c r="D139" s="263" t="s">
        <v>120</v>
      </c>
      <c r="E139" s="264">
        <v>51.671199999999999</v>
      </c>
      <c r="F139" s="264">
        <v>0</v>
      </c>
      <c r="G139" s="265">
        <f>E139*F139</f>
        <v>0</v>
      </c>
      <c r="H139" s="266">
        <v>0</v>
      </c>
      <c r="I139" s="267">
        <f>E139*H139</f>
        <v>0</v>
      </c>
      <c r="J139" s="266"/>
      <c r="K139" s="267">
        <f>E139*J139</f>
        <v>0</v>
      </c>
      <c r="O139" s="259">
        <v>2</v>
      </c>
      <c r="AA139" s="232">
        <v>12</v>
      </c>
      <c r="AB139" s="232">
        <v>0</v>
      </c>
      <c r="AC139" s="232">
        <v>9</v>
      </c>
      <c r="AZ139" s="232">
        <v>2</v>
      </c>
      <c r="BA139" s="232">
        <f>IF(AZ139=1,G139,0)</f>
        <v>0</v>
      </c>
      <c r="BB139" s="232">
        <f>IF(AZ139=2,G139,0)</f>
        <v>0</v>
      </c>
      <c r="BC139" s="232">
        <f>IF(AZ139=3,G139,0)</f>
        <v>0</v>
      </c>
      <c r="BD139" s="232">
        <f>IF(AZ139=4,G139,0)</f>
        <v>0</v>
      </c>
      <c r="BE139" s="232">
        <f>IF(AZ139=5,G139,0)</f>
        <v>0</v>
      </c>
      <c r="CA139" s="259">
        <v>12</v>
      </c>
      <c r="CB139" s="259">
        <v>0</v>
      </c>
    </row>
    <row r="140" spans="1:80" x14ac:dyDescent="0.2">
      <c r="A140" s="268"/>
      <c r="B140" s="271"/>
      <c r="C140" s="326" t="s">
        <v>432</v>
      </c>
      <c r="D140" s="327"/>
      <c r="E140" s="272">
        <v>0</v>
      </c>
      <c r="F140" s="273"/>
      <c r="G140" s="274"/>
      <c r="H140" s="275"/>
      <c r="I140" s="269"/>
      <c r="J140" s="276"/>
      <c r="K140" s="269"/>
      <c r="M140" s="270" t="s">
        <v>432</v>
      </c>
      <c r="O140" s="259"/>
    </row>
    <row r="141" spans="1:80" x14ac:dyDescent="0.2">
      <c r="A141" s="268"/>
      <c r="B141" s="271"/>
      <c r="C141" s="326" t="s">
        <v>422</v>
      </c>
      <c r="D141" s="327"/>
      <c r="E141" s="272">
        <v>3.1301000000000001</v>
      </c>
      <c r="F141" s="273"/>
      <c r="G141" s="274"/>
      <c r="H141" s="275"/>
      <c r="I141" s="269"/>
      <c r="J141" s="276"/>
      <c r="K141" s="269"/>
      <c r="M141" s="270" t="s">
        <v>422</v>
      </c>
      <c r="O141" s="259"/>
    </row>
    <row r="142" spans="1:80" x14ac:dyDescent="0.2">
      <c r="A142" s="268"/>
      <c r="B142" s="271"/>
      <c r="C142" s="326" t="s">
        <v>423</v>
      </c>
      <c r="D142" s="327"/>
      <c r="E142" s="272">
        <v>10.2445</v>
      </c>
      <c r="F142" s="273"/>
      <c r="G142" s="274"/>
      <c r="H142" s="275"/>
      <c r="I142" s="269"/>
      <c r="J142" s="276"/>
      <c r="K142" s="269"/>
      <c r="M142" s="270" t="s">
        <v>423</v>
      </c>
      <c r="O142" s="259"/>
    </row>
    <row r="143" spans="1:80" x14ac:dyDescent="0.2">
      <c r="A143" s="268"/>
      <c r="B143" s="271"/>
      <c r="C143" s="326" t="s">
        <v>456</v>
      </c>
      <c r="D143" s="327"/>
      <c r="E143" s="272">
        <v>14.4</v>
      </c>
      <c r="F143" s="273"/>
      <c r="G143" s="274"/>
      <c r="H143" s="275"/>
      <c r="I143" s="269"/>
      <c r="J143" s="276"/>
      <c r="K143" s="269"/>
      <c r="M143" s="270" t="s">
        <v>456</v>
      </c>
      <c r="O143" s="259"/>
    </row>
    <row r="144" spans="1:80" x14ac:dyDescent="0.2">
      <c r="A144" s="268"/>
      <c r="B144" s="271"/>
      <c r="C144" s="326" t="s">
        <v>451</v>
      </c>
      <c r="D144" s="327"/>
      <c r="E144" s="272">
        <v>1.6672</v>
      </c>
      <c r="F144" s="273"/>
      <c r="G144" s="274"/>
      <c r="H144" s="275"/>
      <c r="I144" s="269"/>
      <c r="J144" s="276"/>
      <c r="K144" s="269"/>
      <c r="M144" s="270" t="s">
        <v>451</v>
      </c>
      <c r="O144" s="259"/>
    </row>
    <row r="145" spans="1:57" x14ac:dyDescent="0.2">
      <c r="A145" s="268"/>
      <c r="B145" s="271"/>
      <c r="C145" s="326" t="s">
        <v>452</v>
      </c>
      <c r="D145" s="327"/>
      <c r="E145" s="272">
        <v>2.3862000000000001</v>
      </c>
      <c r="F145" s="273"/>
      <c r="G145" s="274"/>
      <c r="H145" s="275"/>
      <c r="I145" s="269"/>
      <c r="J145" s="276"/>
      <c r="K145" s="269"/>
      <c r="M145" s="270" t="s">
        <v>452</v>
      </c>
      <c r="O145" s="259"/>
    </row>
    <row r="146" spans="1:57" x14ac:dyDescent="0.2">
      <c r="A146" s="268"/>
      <c r="B146" s="271"/>
      <c r="C146" s="326" t="s">
        <v>453</v>
      </c>
      <c r="D146" s="327"/>
      <c r="E146" s="272">
        <v>0.90880000000000005</v>
      </c>
      <c r="F146" s="273"/>
      <c r="G146" s="274"/>
      <c r="H146" s="275"/>
      <c r="I146" s="269"/>
      <c r="J146" s="276"/>
      <c r="K146" s="269"/>
      <c r="M146" s="270" t="s">
        <v>453</v>
      </c>
      <c r="O146" s="259"/>
    </row>
    <row r="147" spans="1:57" x14ac:dyDescent="0.2">
      <c r="A147" s="268"/>
      <c r="B147" s="271"/>
      <c r="C147" s="326" t="s">
        <v>454</v>
      </c>
      <c r="D147" s="327"/>
      <c r="E147" s="272">
        <v>1.6684000000000001</v>
      </c>
      <c r="F147" s="273"/>
      <c r="G147" s="274"/>
      <c r="H147" s="275"/>
      <c r="I147" s="269"/>
      <c r="J147" s="276"/>
      <c r="K147" s="269"/>
      <c r="M147" s="270" t="s">
        <v>454</v>
      </c>
      <c r="O147" s="259"/>
    </row>
    <row r="148" spans="1:57" x14ac:dyDescent="0.2">
      <c r="A148" s="268"/>
      <c r="B148" s="271"/>
      <c r="C148" s="326" t="s">
        <v>455</v>
      </c>
      <c r="D148" s="327"/>
      <c r="E148" s="272">
        <v>17.265899999999998</v>
      </c>
      <c r="F148" s="273"/>
      <c r="G148" s="274"/>
      <c r="H148" s="275"/>
      <c r="I148" s="269"/>
      <c r="J148" s="276"/>
      <c r="K148" s="269"/>
      <c r="M148" s="270" t="s">
        <v>455</v>
      </c>
      <c r="O148" s="259"/>
    </row>
    <row r="149" spans="1:57" x14ac:dyDescent="0.2">
      <c r="A149" s="277"/>
      <c r="B149" s="278" t="s">
        <v>98</v>
      </c>
      <c r="C149" s="279" t="s">
        <v>302</v>
      </c>
      <c r="D149" s="280"/>
      <c r="E149" s="281"/>
      <c r="F149" s="282"/>
      <c r="G149" s="283">
        <f>SUM(G127:G148)</f>
        <v>0</v>
      </c>
      <c r="H149" s="284"/>
      <c r="I149" s="285">
        <f>SUM(I127:I148)</f>
        <v>0</v>
      </c>
      <c r="J149" s="284"/>
      <c r="K149" s="285">
        <f>SUM(K127:K148)</f>
        <v>0</v>
      </c>
      <c r="O149" s="259">
        <v>4</v>
      </c>
      <c r="BA149" s="286">
        <f>SUM(BA127:BA148)</f>
        <v>0</v>
      </c>
      <c r="BB149" s="286">
        <f>SUM(BB127:BB148)</f>
        <v>0</v>
      </c>
      <c r="BC149" s="286">
        <f>SUM(BC127:BC148)</f>
        <v>0</v>
      </c>
      <c r="BD149" s="286">
        <f>SUM(BD127:BD148)</f>
        <v>0</v>
      </c>
      <c r="BE149" s="286">
        <f>SUM(BE127:BE148)</f>
        <v>0</v>
      </c>
    </row>
    <row r="150" spans="1:57" x14ac:dyDescent="0.2">
      <c r="E150" s="232"/>
    </row>
    <row r="151" spans="1:57" x14ac:dyDescent="0.2">
      <c r="E151" s="232"/>
    </row>
    <row r="152" spans="1:57" x14ac:dyDescent="0.2">
      <c r="E152" s="232"/>
    </row>
    <row r="153" spans="1:57" x14ac:dyDescent="0.2">
      <c r="E153" s="232"/>
    </row>
    <row r="154" spans="1:57" x14ac:dyDescent="0.2">
      <c r="E154" s="232"/>
    </row>
    <row r="155" spans="1:57" x14ac:dyDescent="0.2">
      <c r="E155" s="232"/>
    </row>
    <row r="156" spans="1:57" x14ac:dyDescent="0.2">
      <c r="E156" s="232"/>
    </row>
    <row r="157" spans="1:57" x14ac:dyDescent="0.2">
      <c r="E157" s="232"/>
    </row>
    <row r="158" spans="1:57" x14ac:dyDescent="0.2">
      <c r="E158" s="232"/>
    </row>
    <row r="159" spans="1:57" x14ac:dyDescent="0.2">
      <c r="E159" s="232"/>
    </row>
    <row r="160" spans="1:57" x14ac:dyDescent="0.2">
      <c r="E160" s="232"/>
    </row>
    <row r="161" spans="1:7" x14ac:dyDescent="0.2">
      <c r="E161" s="232"/>
    </row>
    <row r="162" spans="1:7" x14ac:dyDescent="0.2">
      <c r="E162" s="232"/>
    </row>
    <row r="163" spans="1:7" x14ac:dyDescent="0.2">
      <c r="E163" s="232"/>
    </row>
    <row r="164" spans="1:7" x14ac:dyDescent="0.2">
      <c r="E164" s="232"/>
    </row>
    <row r="165" spans="1:7" x14ac:dyDescent="0.2">
      <c r="E165" s="232"/>
    </row>
    <row r="166" spans="1:7" x14ac:dyDescent="0.2">
      <c r="E166" s="232"/>
    </row>
    <row r="167" spans="1:7" x14ac:dyDescent="0.2">
      <c r="E167" s="232"/>
    </row>
    <row r="168" spans="1:7" x14ac:dyDescent="0.2">
      <c r="E168" s="232"/>
    </row>
    <row r="169" spans="1:7" x14ac:dyDescent="0.2">
      <c r="E169" s="232"/>
    </row>
    <row r="170" spans="1:7" x14ac:dyDescent="0.2">
      <c r="E170" s="232"/>
    </row>
    <row r="171" spans="1:7" x14ac:dyDescent="0.2">
      <c r="E171" s="232"/>
    </row>
    <row r="172" spans="1:7" x14ac:dyDescent="0.2">
      <c r="E172" s="232"/>
    </row>
    <row r="173" spans="1:7" x14ac:dyDescent="0.2">
      <c r="A173" s="276"/>
      <c r="B173" s="276"/>
      <c r="C173" s="276"/>
      <c r="D173" s="276"/>
      <c r="E173" s="276"/>
      <c r="F173" s="276"/>
      <c r="G173" s="276"/>
    </row>
    <row r="174" spans="1:7" x14ac:dyDescent="0.2">
      <c r="A174" s="276"/>
      <c r="B174" s="276"/>
      <c r="C174" s="276"/>
      <c r="D174" s="276"/>
      <c r="E174" s="276"/>
      <c r="F174" s="276"/>
      <c r="G174" s="276"/>
    </row>
    <row r="175" spans="1:7" x14ac:dyDescent="0.2">
      <c r="A175" s="276"/>
      <c r="B175" s="276"/>
      <c r="C175" s="276"/>
      <c r="D175" s="276"/>
      <c r="E175" s="276"/>
      <c r="F175" s="276"/>
      <c r="G175" s="276"/>
    </row>
    <row r="176" spans="1:7" x14ac:dyDescent="0.2">
      <c r="A176" s="276"/>
      <c r="B176" s="276"/>
      <c r="C176" s="276"/>
      <c r="D176" s="276"/>
      <c r="E176" s="276"/>
      <c r="F176" s="276"/>
      <c r="G176" s="276"/>
    </row>
    <row r="177" spans="5:5" x14ac:dyDescent="0.2">
      <c r="E177" s="232"/>
    </row>
    <row r="178" spans="5:5" x14ac:dyDescent="0.2">
      <c r="E178" s="232"/>
    </row>
    <row r="179" spans="5:5" x14ac:dyDescent="0.2">
      <c r="E179" s="232"/>
    </row>
    <row r="180" spans="5:5" x14ac:dyDescent="0.2">
      <c r="E180" s="232"/>
    </row>
    <row r="181" spans="5:5" x14ac:dyDescent="0.2">
      <c r="E181" s="232"/>
    </row>
    <row r="182" spans="5:5" x14ac:dyDescent="0.2">
      <c r="E182" s="232"/>
    </row>
    <row r="183" spans="5:5" x14ac:dyDescent="0.2">
      <c r="E183" s="232"/>
    </row>
    <row r="184" spans="5:5" x14ac:dyDescent="0.2">
      <c r="E184" s="232"/>
    </row>
    <row r="185" spans="5:5" x14ac:dyDescent="0.2">
      <c r="E185" s="232"/>
    </row>
    <row r="186" spans="5:5" x14ac:dyDescent="0.2">
      <c r="E186" s="232"/>
    </row>
    <row r="187" spans="5:5" x14ac:dyDescent="0.2">
      <c r="E187" s="232"/>
    </row>
    <row r="188" spans="5:5" x14ac:dyDescent="0.2">
      <c r="E188" s="232"/>
    </row>
    <row r="189" spans="5:5" x14ac:dyDescent="0.2">
      <c r="E189" s="232"/>
    </row>
    <row r="190" spans="5:5" x14ac:dyDescent="0.2">
      <c r="E190" s="232"/>
    </row>
    <row r="191" spans="5:5" x14ac:dyDescent="0.2">
      <c r="E191" s="232"/>
    </row>
    <row r="192" spans="5:5" x14ac:dyDescent="0.2">
      <c r="E192" s="232"/>
    </row>
    <row r="193" spans="1:5" x14ac:dyDescent="0.2">
      <c r="E193" s="232"/>
    </row>
    <row r="194" spans="1:5" x14ac:dyDescent="0.2">
      <c r="E194" s="232"/>
    </row>
    <row r="195" spans="1:5" x14ac:dyDescent="0.2">
      <c r="E195" s="232"/>
    </row>
    <row r="196" spans="1:5" x14ac:dyDescent="0.2">
      <c r="E196" s="232"/>
    </row>
    <row r="197" spans="1:5" x14ac:dyDescent="0.2">
      <c r="E197" s="232"/>
    </row>
    <row r="198" spans="1:5" x14ac:dyDescent="0.2">
      <c r="E198" s="232"/>
    </row>
    <row r="199" spans="1:5" x14ac:dyDescent="0.2">
      <c r="E199" s="232"/>
    </row>
    <row r="200" spans="1:5" x14ac:dyDescent="0.2">
      <c r="E200" s="232"/>
    </row>
    <row r="201" spans="1:5" x14ac:dyDescent="0.2">
      <c r="E201" s="232"/>
    </row>
    <row r="202" spans="1:5" x14ac:dyDescent="0.2">
      <c r="E202" s="232"/>
    </row>
    <row r="203" spans="1:5" x14ac:dyDescent="0.2">
      <c r="E203" s="232"/>
    </row>
    <row r="204" spans="1:5" x14ac:dyDescent="0.2">
      <c r="E204" s="232"/>
    </row>
    <row r="205" spans="1:5" x14ac:dyDescent="0.2">
      <c r="E205" s="232"/>
    </row>
    <row r="206" spans="1:5" x14ac:dyDescent="0.2">
      <c r="E206" s="232"/>
    </row>
    <row r="207" spans="1:5" x14ac:dyDescent="0.2">
      <c r="E207" s="232"/>
    </row>
    <row r="208" spans="1:5" x14ac:dyDescent="0.2">
      <c r="A208" s="287"/>
      <c r="B208" s="287"/>
    </row>
    <row r="209" spans="1:7" x14ac:dyDescent="0.2">
      <c r="A209" s="276"/>
      <c r="B209" s="276"/>
      <c r="C209" s="288"/>
      <c r="D209" s="288"/>
      <c r="E209" s="289"/>
      <c r="F209" s="288"/>
      <c r="G209" s="290"/>
    </row>
    <row r="210" spans="1:7" x14ac:dyDescent="0.2">
      <c r="A210" s="291"/>
      <c r="B210" s="291"/>
      <c r="C210" s="276"/>
      <c r="D210" s="276"/>
      <c r="E210" s="292"/>
      <c r="F210" s="276"/>
      <c r="G210" s="276"/>
    </row>
    <row r="211" spans="1:7" x14ac:dyDescent="0.2">
      <c r="A211" s="276"/>
      <c r="B211" s="276"/>
      <c r="C211" s="276"/>
      <c r="D211" s="276"/>
      <c r="E211" s="292"/>
      <c r="F211" s="276"/>
      <c r="G211" s="276"/>
    </row>
    <row r="212" spans="1:7" x14ac:dyDescent="0.2">
      <c r="A212" s="276"/>
      <c r="B212" s="276"/>
      <c r="C212" s="276"/>
      <c r="D212" s="276"/>
      <c r="E212" s="292"/>
      <c r="F212" s="276"/>
      <c r="G212" s="276"/>
    </row>
    <row r="213" spans="1:7" x14ac:dyDescent="0.2">
      <c r="A213" s="276"/>
      <c r="B213" s="276"/>
      <c r="C213" s="276"/>
      <c r="D213" s="276"/>
      <c r="E213" s="292"/>
      <c r="F213" s="276"/>
      <c r="G213" s="276"/>
    </row>
    <row r="214" spans="1:7" x14ac:dyDescent="0.2">
      <c r="A214" s="276"/>
      <c r="B214" s="276"/>
      <c r="C214" s="276"/>
      <c r="D214" s="276"/>
      <c r="E214" s="292"/>
      <c r="F214" s="276"/>
      <c r="G214" s="276"/>
    </row>
    <row r="215" spans="1:7" x14ac:dyDescent="0.2">
      <c r="A215" s="276"/>
      <c r="B215" s="276"/>
      <c r="C215" s="276"/>
      <c r="D215" s="276"/>
      <c r="E215" s="292"/>
      <c r="F215" s="276"/>
      <c r="G215" s="276"/>
    </row>
    <row r="216" spans="1:7" x14ac:dyDescent="0.2">
      <c r="A216" s="276"/>
      <c r="B216" s="276"/>
      <c r="C216" s="276"/>
      <c r="D216" s="276"/>
      <c r="E216" s="292"/>
      <c r="F216" s="276"/>
      <c r="G216" s="276"/>
    </row>
    <row r="217" spans="1:7" x14ac:dyDescent="0.2">
      <c r="A217" s="276"/>
      <c r="B217" s="276"/>
      <c r="C217" s="276"/>
      <c r="D217" s="276"/>
      <c r="E217" s="292"/>
      <c r="F217" s="276"/>
      <c r="G217" s="276"/>
    </row>
    <row r="218" spans="1:7" x14ac:dyDescent="0.2">
      <c r="A218" s="276"/>
      <c r="B218" s="276"/>
      <c r="C218" s="276"/>
      <c r="D218" s="276"/>
      <c r="E218" s="292"/>
      <c r="F218" s="276"/>
      <c r="G218" s="276"/>
    </row>
    <row r="219" spans="1:7" x14ac:dyDescent="0.2">
      <c r="A219" s="276"/>
      <c r="B219" s="276"/>
      <c r="C219" s="276"/>
      <c r="D219" s="276"/>
      <c r="E219" s="292"/>
      <c r="F219" s="276"/>
      <c r="G219" s="276"/>
    </row>
    <row r="220" spans="1:7" x14ac:dyDescent="0.2">
      <c r="A220" s="276"/>
      <c r="B220" s="276"/>
      <c r="C220" s="276"/>
      <c r="D220" s="276"/>
      <c r="E220" s="292"/>
      <c r="F220" s="276"/>
      <c r="G220" s="276"/>
    </row>
    <row r="221" spans="1:7" x14ac:dyDescent="0.2">
      <c r="A221" s="276"/>
      <c r="B221" s="276"/>
      <c r="C221" s="276"/>
      <c r="D221" s="276"/>
      <c r="E221" s="292"/>
      <c r="F221" s="276"/>
      <c r="G221" s="276"/>
    </row>
    <row r="222" spans="1:7" x14ac:dyDescent="0.2">
      <c r="A222" s="276"/>
      <c r="B222" s="276"/>
      <c r="C222" s="276"/>
      <c r="D222" s="276"/>
      <c r="E222" s="292"/>
      <c r="F222" s="276"/>
      <c r="G222" s="276"/>
    </row>
  </sheetData>
  <mergeCells count="75">
    <mergeCell ref="C28:D28"/>
    <mergeCell ref="C29:D29"/>
    <mergeCell ref="C31:D31"/>
    <mergeCell ref="A1:G1"/>
    <mergeCell ref="A3:B3"/>
    <mergeCell ref="A4:B4"/>
    <mergeCell ref="E4:G4"/>
    <mergeCell ref="C9:D9"/>
    <mergeCell ref="C11:D11"/>
    <mergeCell ref="C13:D13"/>
    <mergeCell ref="C15:D15"/>
    <mergeCell ref="C16:D16"/>
    <mergeCell ref="C18:D18"/>
    <mergeCell ref="C19:D19"/>
    <mergeCell ref="C25:D25"/>
    <mergeCell ref="C26:D26"/>
    <mergeCell ref="C39:D39"/>
    <mergeCell ref="C40:D40"/>
    <mergeCell ref="C45:D45"/>
    <mergeCell ref="C33:D33"/>
    <mergeCell ref="C34:D34"/>
    <mergeCell ref="C35:D35"/>
    <mergeCell ref="C36:D36"/>
    <mergeCell ref="C37:D37"/>
    <mergeCell ref="C38:D38"/>
    <mergeCell ref="C58:D58"/>
    <mergeCell ref="C60:D60"/>
    <mergeCell ref="C64:D64"/>
    <mergeCell ref="C49:D49"/>
    <mergeCell ref="C50:D50"/>
    <mergeCell ref="C54:D54"/>
    <mergeCell ref="C89:D89"/>
    <mergeCell ref="C70:D70"/>
    <mergeCell ref="C72:D72"/>
    <mergeCell ref="C73:D73"/>
    <mergeCell ref="C74:D74"/>
    <mergeCell ref="C76:D76"/>
    <mergeCell ref="C78:D78"/>
    <mergeCell ref="C115:D115"/>
    <mergeCell ref="C95:D95"/>
    <mergeCell ref="C96:D96"/>
    <mergeCell ref="C97:D97"/>
    <mergeCell ref="C98:D98"/>
    <mergeCell ref="C99:D99"/>
    <mergeCell ref="C101:D101"/>
    <mergeCell ref="C102:D102"/>
    <mergeCell ref="C103:D103"/>
    <mergeCell ref="C107:D107"/>
    <mergeCell ref="C108:D108"/>
    <mergeCell ref="C109:D109"/>
    <mergeCell ref="C111:D111"/>
    <mergeCell ref="C112:D112"/>
    <mergeCell ref="C135:D135"/>
    <mergeCell ref="C136:D136"/>
    <mergeCell ref="C137:D137"/>
    <mergeCell ref="C120:D120"/>
    <mergeCell ref="C122:D122"/>
    <mergeCell ref="C123:D123"/>
    <mergeCell ref="C124:D124"/>
    <mergeCell ref="C125:D125"/>
    <mergeCell ref="C130:D130"/>
    <mergeCell ref="C131:D131"/>
    <mergeCell ref="C132:D132"/>
    <mergeCell ref="C133:D133"/>
    <mergeCell ref="C134:D134"/>
    <mergeCell ref="C145:D145"/>
    <mergeCell ref="C146:D146"/>
    <mergeCell ref="C147:D147"/>
    <mergeCell ref="C148:D148"/>
    <mergeCell ref="C138:D138"/>
    <mergeCell ref="C140:D140"/>
    <mergeCell ref="C141:D141"/>
    <mergeCell ref="C142:D142"/>
    <mergeCell ref="C143:D143"/>
    <mergeCell ref="C144:D144"/>
  </mergeCells>
  <printOptions gridLinesSet="0"/>
  <pageMargins left="0.98425196850393704" right="0.39370078740157483" top="0.59055118110236215" bottom="0.98425196850393704" header="0.19685039370078741" footer="0.51181102362204722"/>
  <pageSetup paperSize="9" scale="90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/>
  <dimension ref="A1:BE51"/>
  <sheetViews>
    <sheetView zoomScaleNormal="100" workbookViewId="0"/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93" t="s">
        <v>99</v>
      </c>
      <c r="B1" s="94"/>
      <c r="C1" s="94"/>
      <c r="D1" s="94"/>
      <c r="E1" s="94"/>
      <c r="F1" s="94"/>
      <c r="G1" s="94"/>
    </row>
    <row r="2" spans="1:57" ht="12.75" customHeight="1" x14ac:dyDescent="0.2">
      <c r="A2" s="95" t="s">
        <v>32</v>
      </c>
      <c r="B2" s="96"/>
      <c r="C2" s="97" t="s">
        <v>457</v>
      </c>
      <c r="D2" s="97" t="s">
        <v>458</v>
      </c>
      <c r="E2" s="98"/>
      <c r="F2" s="99" t="s">
        <v>33</v>
      </c>
      <c r="G2" s="100"/>
    </row>
    <row r="3" spans="1:57" ht="3" hidden="1" customHeight="1" x14ac:dyDescent="0.2">
      <c r="A3" s="101"/>
      <c r="B3" s="102"/>
      <c r="C3" s="103"/>
      <c r="D3" s="103"/>
      <c r="E3" s="104"/>
      <c r="F3" s="105"/>
      <c r="G3" s="106"/>
    </row>
    <row r="4" spans="1:57" ht="12" customHeight="1" x14ac:dyDescent="0.2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 x14ac:dyDescent="0.2">
      <c r="A5" s="109" t="s">
        <v>457</v>
      </c>
      <c r="B5" s="110"/>
      <c r="C5" s="111" t="s">
        <v>458</v>
      </c>
      <c r="D5" s="112"/>
      <c r="E5" s="110"/>
      <c r="F5" s="105" t="s">
        <v>36</v>
      </c>
      <c r="G5" s="106"/>
    </row>
    <row r="6" spans="1:57" ht="12.95" customHeight="1" x14ac:dyDescent="0.2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 x14ac:dyDescent="0.2">
      <c r="A7" s="116" t="s">
        <v>101</v>
      </c>
      <c r="B7" s="117"/>
      <c r="C7" s="118" t="s">
        <v>102</v>
      </c>
      <c r="D7" s="119"/>
      <c r="E7" s="119"/>
      <c r="F7" s="120" t="s">
        <v>39</v>
      </c>
      <c r="G7" s="114">
        <f>IF(G6=0,,ROUND((F30+F32)/G6,1))</f>
        <v>0</v>
      </c>
    </row>
    <row r="8" spans="1:57" x14ac:dyDescent="0.2">
      <c r="A8" s="121" t="s">
        <v>40</v>
      </c>
      <c r="B8" s="105"/>
      <c r="C8" s="312" t="s">
        <v>329</v>
      </c>
      <c r="D8" s="312"/>
      <c r="E8" s="313"/>
      <c r="F8" s="122" t="s">
        <v>41</v>
      </c>
      <c r="G8" s="123"/>
      <c r="H8" s="124"/>
      <c r="I8" s="125"/>
    </row>
    <row r="9" spans="1:57" x14ac:dyDescent="0.2">
      <c r="A9" s="121" t="s">
        <v>42</v>
      </c>
      <c r="B9" s="105"/>
      <c r="C9" s="312"/>
      <c r="D9" s="312"/>
      <c r="E9" s="313"/>
      <c r="F9" s="105"/>
      <c r="G9" s="126"/>
      <c r="H9" s="127"/>
    </row>
    <row r="10" spans="1:57" x14ac:dyDescent="0.2">
      <c r="A10" s="121" t="s">
        <v>43</v>
      </c>
      <c r="B10" s="105"/>
      <c r="C10" s="312" t="s">
        <v>328</v>
      </c>
      <c r="D10" s="312"/>
      <c r="E10" s="312"/>
      <c r="F10" s="128"/>
      <c r="G10" s="129"/>
      <c r="H10" s="130"/>
    </row>
    <row r="11" spans="1:57" ht="13.5" customHeight="1" x14ac:dyDescent="0.2">
      <c r="A11" s="121" t="s">
        <v>44</v>
      </c>
      <c r="B11" s="105"/>
      <c r="C11" s="312"/>
      <c r="D11" s="312"/>
      <c r="E11" s="312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 x14ac:dyDescent="0.2">
      <c r="A12" s="134" t="s">
        <v>46</v>
      </c>
      <c r="B12" s="102"/>
      <c r="C12" s="314"/>
      <c r="D12" s="314"/>
      <c r="E12" s="314"/>
      <c r="F12" s="135" t="s">
        <v>47</v>
      </c>
      <c r="G12" s="136"/>
      <c r="H12" s="127"/>
    </row>
    <row r="13" spans="1:57" ht="28.5" customHeight="1" thickBot="1" x14ac:dyDescent="0.25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 x14ac:dyDescent="0.25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 x14ac:dyDescent="0.2">
      <c r="A15" s="146"/>
      <c r="B15" s="147" t="s">
        <v>51</v>
      </c>
      <c r="C15" s="148">
        <f>'04 04 Rek'!E14</f>
        <v>0</v>
      </c>
      <c r="D15" s="149" t="str">
        <f>'04 04 Rek'!A19</f>
        <v>Ztížené výrobní podmínky</v>
      </c>
      <c r="E15" s="150"/>
      <c r="F15" s="151"/>
      <c r="G15" s="148">
        <f>'04 04 Rek'!I19</f>
        <v>0</v>
      </c>
    </row>
    <row r="16" spans="1:57" ht="15.95" customHeight="1" x14ac:dyDescent="0.2">
      <c r="A16" s="146" t="s">
        <v>52</v>
      </c>
      <c r="B16" s="147" t="s">
        <v>53</v>
      </c>
      <c r="C16" s="148">
        <f>'04 04 Rek'!F14</f>
        <v>0</v>
      </c>
      <c r="D16" s="101" t="str">
        <f>'04 04 Rek'!A20</f>
        <v>Oborová přirážka</v>
      </c>
      <c r="E16" s="152"/>
      <c r="F16" s="153"/>
      <c r="G16" s="148">
        <f>'04 04 Rek'!I20</f>
        <v>0</v>
      </c>
    </row>
    <row r="17" spans="1:7" ht="15.95" customHeight="1" x14ac:dyDescent="0.2">
      <c r="A17" s="146" t="s">
        <v>54</v>
      </c>
      <c r="B17" s="147" t="s">
        <v>55</v>
      </c>
      <c r="C17" s="148">
        <f>'04 04 Rek'!H14</f>
        <v>0</v>
      </c>
      <c r="D17" s="101" t="str">
        <f>'04 04 Rek'!A21</f>
        <v>Přesun stavebních kapacit</v>
      </c>
      <c r="E17" s="152"/>
      <c r="F17" s="153"/>
      <c r="G17" s="148">
        <f>'04 04 Rek'!I21</f>
        <v>0</v>
      </c>
    </row>
    <row r="18" spans="1:7" ht="15.95" customHeight="1" x14ac:dyDescent="0.2">
      <c r="A18" s="154" t="s">
        <v>56</v>
      </c>
      <c r="B18" s="155" t="s">
        <v>57</v>
      </c>
      <c r="C18" s="148">
        <f>'04 04 Rek'!G14</f>
        <v>0</v>
      </c>
      <c r="D18" s="101" t="str">
        <f>'04 04 Rek'!A22</f>
        <v>Mimostaveništní doprava</v>
      </c>
      <c r="E18" s="152"/>
      <c r="F18" s="153"/>
      <c r="G18" s="148">
        <f>'04 04 Rek'!I22</f>
        <v>0</v>
      </c>
    </row>
    <row r="19" spans="1:7" ht="15.95" customHeight="1" x14ac:dyDescent="0.2">
      <c r="A19" s="156" t="s">
        <v>58</v>
      </c>
      <c r="B19" s="147"/>
      <c r="C19" s="148">
        <f>SUM(C15:C18)</f>
        <v>0</v>
      </c>
      <c r="D19" s="101" t="str">
        <f>'04 04 Rek'!A23</f>
        <v>Zařízení staveniště</v>
      </c>
      <c r="E19" s="152"/>
      <c r="F19" s="153"/>
      <c r="G19" s="148">
        <f>'04 04 Rek'!I23</f>
        <v>0</v>
      </c>
    </row>
    <row r="20" spans="1:7" ht="15.95" customHeight="1" x14ac:dyDescent="0.2">
      <c r="A20" s="156"/>
      <c r="B20" s="147"/>
      <c r="C20" s="148"/>
      <c r="D20" s="101" t="str">
        <f>'04 04 Rek'!A24</f>
        <v>Provoz investora</v>
      </c>
      <c r="E20" s="152"/>
      <c r="F20" s="153"/>
      <c r="G20" s="148">
        <f>'04 04 Rek'!I24</f>
        <v>0</v>
      </c>
    </row>
    <row r="21" spans="1:7" ht="15.95" customHeight="1" x14ac:dyDescent="0.2">
      <c r="A21" s="156" t="s">
        <v>29</v>
      </c>
      <c r="B21" s="147"/>
      <c r="C21" s="148">
        <f>'04 04 Rek'!I14</f>
        <v>0</v>
      </c>
      <c r="D21" s="101" t="str">
        <f>'04 04 Rek'!A25</f>
        <v>Kompletační činnost (IČD)</v>
      </c>
      <c r="E21" s="152"/>
      <c r="F21" s="153"/>
      <c r="G21" s="148">
        <f>'04 04 Rek'!I25</f>
        <v>0</v>
      </c>
    </row>
    <row r="22" spans="1:7" ht="15.95" customHeight="1" x14ac:dyDescent="0.2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 x14ac:dyDescent="0.25">
      <c r="A23" s="315" t="s">
        <v>61</v>
      </c>
      <c r="B23" s="316"/>
      <c r="C23" s="158">
        <f>C22+G23</f>
        <v>0</v>
      </c>
      <c r="D23" s="159" t="s">
        <v>62</v>
      </c>
      <c r="E23" s="160"/>
      <c r="F23" s="161"/>
      <c r="G23" s="148">
        <f>'04 04 Rek'!H27</f>
        <v>0</v>
      </c>
    </row>
    <row r="24" spans="1:7" x14ac:dyDescent="0.2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 x14ac:dyDescent="0.2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 x14ac:dyDescent="0.2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 x14ac:dyDescent="0.2">
      <c r="A27" s="157"/>
      <c r="B27" s="171"/>
      <c r="C27" s="167"/>
      <c r="D27" s="127"/>
      <c r="F27" s="168"/>
      <c r="G27" s="169"/>
    </row>
    <row r="28" spans="1:7" x14ac:dyDescent="0.2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 x14ac:dyDescent="0.2">
      <c r="A29" s="157"/>
      <c r="B29" s="127"/>
      <c r="C29" s="173"/>
      <c r="D29" s="174"/>
      <c r="E29" s="173"/>
      <c r="F29" s="127"/>
      <c r="G29" s="169"/>
    </row>
    <row r="30" spans="1:7" x14ac:dyDescent="0.2">
      <c r="A30" s="175" t="s">
        <v>11</v>
      </c>
      <c r="B30" s="176"/>
      <c r="C30" s="177">
        <v>21</v>
      </c>
      <c r="D30" s="176" t="s">
        <v>70</v>
      </c>
      <c r="E30" s="178"/>
      <c r="F30" s="307">
        <f>C23-F32</f>
        <v>0</v>
      </c>
      <c r="G30" s="308"/>
    </row>
    <row r="31" spans="1:7" x14ac:dyDescent="0.2">
      <c r="A31" s="175" t="s">
        <v>71</v>
      </c>
      <c r="B31" s="176"/>
      <c r="C31" s="177">
        <f>C30</f>
        <v>21</v>
      </c>
      <c r="D31" s="176" t="s">
        <v>72</v>
      </c>
      <c r="E31" s="178"/>
      <c r="F31" s="307">
        <f>ROUND(PRODUCT(F30,C31/100),0)</f>
        <v>0</v>
      </c>
      <c r="G31" s="308"/>
    </row>
    <row r="32" spans="1:7" x14ac:dyDescent="0.2">
      <c r="A32" s="175" t="s">
        <v>11</v>
      </c>
      <c r="B32" s="176"/>
      <c r="C32" s="177">
        <v>0</v>
      </c>
      <c r="D32" s="176" t="s">
        <v>72</v>
      </c>
      <c r="E32" s="178"/>
      <c r="F32" s="307">
        <v>0</v>
      </c>
      <c r="G32" s="308"/>
    </row>
    <row r="33" spans="1:8" x14ac:dyDescent="0.2">
      <c r="A33" s="175" t="s">
        <v>71</v>
      </c>
      <c r="B33" s="179"/>
      <c r="C33" s="180">
        <f>C32</f>
        <v>0</v>
      </c>
      <c r="D33" s="176" t="s">
        <v>72</v>
      </c>
      <c r="E33" s="153"/>
      <c r="F33" s="307">
        <f>ROUND(PRODUCT(F32,C33/100),0)</f>
        <v>0</v>
      </c>
      <c r="G33" s="308"/>
    </row>
    <row r="34" spans="1:8" s="184" customFormat="1" ht="19.5" customHeight="1" thickBot="1" x14ac:dyDescent="0.3">
      <c r="A34" s="181" t="s">
        <v>73</v>
      </c>
      <c r="B34" s="182"/>
      <c r="C34" s="182"/>
      <c r="D34" s="182"/>
      <c r="E34" s="183"/>
      <c r="F34" s="309">
        <f>ROUND(SUM(F30:F33),0)</f>
        <v>0</v>
      </c>
      <c r="G34" s="310"/>
    </row>
    <row r="36" spans="1:8" x14ac:dyDescent="0.2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11"/>
      <c r="C37" s="311"/>
      <c r="D37" s="311"/>
      <c r="E37" s="311"/>
      <c r="F37" s="311"/>
      <c r="G37" s="311"/>
      <c r="H37" s="1" t="s">
        <v>1</v>
      </c>
    </row>
    <row r="38" spans="1:8" ht="12.75" customHeight="1" x14ac:dyDescent="0.2">
      <c r="A38" s="185"/>
      <c r="B38" s="311"/>
      <c r="C38" s="311"/>
      <c r="D38" s="311"/>
      <c r="E38" s="311"/>
      <c r="F38" s="311"/>
      <c r="G38" s="311"/>
      <c r="H38" s="1" t="s">
        <v>1</v>
      </c>
    </row>
    <row r="39" spans="1:8" x14ac:dyDescent="0.2">
      <c r="A39" s="185"/>
      <c r="B39" s="311"/>
      <c r="C39" s="311"/>
      <c r="D39" s="311"/>
      <c r="E39" s="311"/>
      <c r="F39" s="311"/>
      <c r="G39" s="311"/>
      <c r="H39" s="1" t="s">
        <v>1</v>
      </c>
    </row>
    <row r="40" spans="1:8" x14ac:dyDescent="0.2">
      <c r="A40" s="185"/>
      <c r="B40" s="311"/>
      <c r="C40" s="311"/>
      <c r="D40" s="311"/>
      <c r="E40" s="311"/>
      <c r="F40" s="311"/>
      <c r="G40" s="311"/>
      <c r="H40" s="1" t="s">
        <v>1</v>
      </c>
    </row>
    <row r="41" spans="1:8" x14ac:dyDescent="0.2">
      <c r="A41" s="185"/>
      <c r="B41" s="311"/>
      <c r="C41" s="311"/>
      <c r="D41" s="311"/>
      <c r="E41" s="311"/>
      <c r="F41" s="311"/>
      <c r="G41" s="311"/>
      <c r="H41" s="1" t="s">
        <v>1</v>
      </c>
    </row>
    <row r="42" spans="1:8" x14ac:dyDescent="0.2">
      <c r="A42" s="185"/>
      <c r="B42" s="311"/>
      <c r="C42" s="311"/>
      <c r="D42" s="311"/>
      <c r="E42" s="311"/>
      <c r="F42" s="311"/>
      <c r="G42" s="311"/>
      <c r="H42" s="1" t="s">
        <v>1</v>
      </c>
    </row>
    <row r="43" spans="1:8" x14ac:dyDescent="0.2">
      <c r="A43" s="185"/>
      <c r="B43" s="311"/>
      <c r="C43" s="311"/>
      <c r="D43" s="311"/>
      <c r="E43" s="311"/>
      <c r="F43" s="311"/>
      <c r="G43" s="311"/>
      <c r="H43" s="1" t="s">
        <v>1</v>
      </c>
    </row>
    <row r="44" spans="1:8" ht="12.75" customHeight="1" x14ac:dyDescent="0.2">
      <c r="A44" s="185"/>
      <c r="B44" s="311"/>
      <c r="C44" s="311"/>
      <c r="D44" s="311"/>
      <c r="E44" s="311"/>
      <c r="F44" s="311"/>
      <c r="G44" s="311"/>
      <c r="H44" s="1" t="s">
        <v>1</v>
      </c>
    </row>
    <row r="45" spans="1:8" ht="12.75" customHeight="1" x14ac:dyDescent="0.2">
      <c r="A45" s="185"/>
      <c r="B45" s="311"/>
      <c r="C45" s="311"/>
      <c r="D45" s="311"/>
      <c r="E45" s="311"/>
      <c r="F45" s="311"/>
      <c r="G45" s="311"/>
      <c r="H45" s="1" t="s">
        <v>1</v>
      </c>
    </row>
    <row r="46" spans="1:8" x14ac:dyDescent="0.2">
      <c r="B46" s="306"/>
      <c r="C46" s="306"/>
      <c r="D46" s="306"/>
      <c r="E46" s="306"/>
      <c r="F46" s="306"/>
      <c r="G46" s="306"/>
    </row>
    <row r="47" spans="1:8" x14ac:dyDescent="0.2">
      <c r="B47" s="306"/>
      <c r="C47" s="306"/>
      <c r="D47" s="306"/>
      <c r="E47" s="306"/>
      <c r="F47" s="306"/>
      <c r="G47" s="306"/>
    </row>
    <row r="48" spans="1:8" x14ac:dyDescent="0.2">
      <c r="B48" s="306"/>
      <c r="C48" s="306"/>
      <c r="D48" s="306"/>
      <c r="E48" s="306"/>
      <c r="F48" s="306"/>
      <c r="G48" s="306"/>
    </row>
    <row r="49" spans="2:7" x14ac:dyDescent="0.2">
      <c r="B49" s="306"/>
      <c r="C49" s="306"/>
      <c r="D49" s="306"/>
      <c r="E49" s="306"/>
      <c r="F49" s="306"/>
      <c r="G49" s="306"/>
    </row>
    <row r="50" spans="2:7" x14ac:dyDescent="0.2">
      <c r="B50" s="306"/>
      <c r="C50" s="306"/>
      <c r="D50" s="306"/>
      <c r="E50" s="306"/>
      <c r="F50" s="306"/>
      <c r="G50" s="306"/>
    </row>
    <row r="51" spans="2:7" x14ac:dyDescent="0.2">
      <c r="B51" s="306"/>
      <c r="C51" s="306"/>
      <c r="D51" s="306"/>
      <c r="E51" s="306"/>
      <c r="F51" s="306"/>
      <c r="G51" s="306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98425196850393704" right="0.39370078740157483" top="0.59055118110236215" bottom="0.98425196850393704" header="0.19685039370078741" footer="0.51181102362204722"/>
  <pageSetup paperSize="9" scale="95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4"/>
  <dimension ref="A1:BE78"/>
  <sheetViews>
    <sheetView workbookViewId="0">
      <selection sqref="A1:B1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17" t="s">
        <v>2</v>
      </c>
      <c r="B1" s="318"/>
      <c r="C1" s="186" t="s">
        <v>103</v>
      </c>
      <c r="D1" s="187"/>
      <c r="E1" s="188"/>
      <c r="F1" s="187"/>
      <c r="G1" s="189" t="s">
        <v>75</v>
      </c>
      <c r="H1" s="190" t="s">
        <v>457</v>
      </c>
      <c r="I1" s="191"/>
    </row>
    <row r="2" spans="1:57" ht="13.5" thickBot="1" x14ac:dyDescent="0.25">
      <c r="A2" s="319" t="s">
        <v>76</v>
      </c>
      <c r="B2" s="320"/>
      <c r="C2" s="192" t="s">
        <v>459</v>
      </c>
      <c r="D2" s="193"/>
      <c r="E2" s="194"/>
      <c r="F2" s="193"/>
      <c r="G2" s="321" t="s">
        <v>458</v>
      </c>
      <c r="H2" s="322"/>
      <c r="I2" s="323"/>
    </row>
    <row r="3" spans="1:57" ht="13.5" thickTop="1" x14ac:dyDescent="0.2">
      <c r="F3" s="127"/>
    </row>
    <row r="4" spans="1:57" ht="19.5" customHeight="1" x14ac:dyDescent="0.25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57" ht="13.5" thickBot="1" x14ac:dyDescent="0.25"/>
    <row r="6" spans="1:57" s="127" customFormat="1" ht="13.5" thickBot="1" x14ac:dyDescent="0.25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57" s="127" customFormat="1" x14ac:dyDescent="0.2">
      <c r="A7" s="293" t="str">
        <f>'04 04 Pol'!B7</f>
        <v>62</v>
      </c>
      <c r="B7" s="62" t="str">
        <f>'04 04 Pol'!C7</f>
        <v>Úpravy povrchů vnější</v>
      </c>
      <c r="D7" s="204"/>
      <c r="E7" s="294">
        <f>'04 04 Pol'!BA25</f>
        <v>0</v>
      </c>
      <c r="F7" s="295">
        <f>'04 04 Pol'!BB25</f>
        <v>0</v>
      </c>
      <c r="G7" s="295">
        <f>'04 04 Pol'!BC25</f>
        <v>0</v>
      </c>
      <c r="H7" s="295">
        <f>'04 04 Pol'!BD25</f>
        <v>0</v>
      </c>
      <c r="I7" s="296">
        <f>'04 04 Pol'!BE25</f>
        <v>0</v>
      </c>
    </row>
    <row r="8" spans="1:57" s="127" customFormat="1" x14ac:dyDescent="0.2">
      <c r="A8" s="293" t="str">
        <f>'04 04 Pol'!B26</f>
        <v>93</v>
      </c>
      <c r="B8" s="62" t="str">
        <f>'04 04 Pol'!C26</f>
        <v>Dokončovací práce inženýrskách staveb</v>
      </c>
      <c r="D8" s="204"/>
      <c r="E8" s="294">
        <f>'04 04 Pol'!BA30</f>
        <v>0</v>
      </c>
      <c r="F8" s="295">
        <f>'04 04 Pol'!BB30</f>
        <v>0</v>
      </c>
      <c r="G8" s="295">
        <f>'04 04 Pol'!BC30</f>
        <v>0</v>
      </c>
      <c r="H8" s="295">
        <f>'04 04 Pol'!BD30</f>
        <v>0</v>
      </c>
      <c r="I8" s="296">
        <f>'04 04 Pol'!BE30</f>
        <v>0</v>
      </c>
    </row>
    <row r="9" spans="1:57" s="127" customFormat="1" x14ac:dyDescent="0.2">
      <c r="A9" s="293" t="str">
        <f>'04 04 Pol'!B31</f>
        <v>95</v>
      </c>
      <c r="B9" s="62" t="str">
        <f>'04 04 Pol'!C31</f>
        <v>Dokončovací konstrukce na pozemních stavbách</v>
      </c>
      <c r="D9" s="204"/>
      <c r="E9" s="294">
        <f>'04 04 Pol'!BA36</f>
        <v>0</v>
      </c>
      <c r="F9" s="295">
        <f>'04 04 Pol'!BB36</f>
        <v>0</v>
      </c>
      <c r="G9" s="295">
        <f>'04 04 Pol'!BC36</f>
        <v>0</v>
      </c>
      <c r="H9" s="295">
        <f>'04 04 Pol'!BD36</f>
        <v>0</v>
      </c>
      <c r="I9" s="296">
        <f>'04 04 Pol'!BE36</f>
        <v>0</v>
      </c>
    </row>
    <row r="10" spans="1:57" s="127" customFormat="1" x14ac:dyDescent="0.2">
      <c r="A10" s="293" t="str">
        <f>'04 04 Pol'!B37</f>
        <v>96</v>
      </c>
      <c r="B10" s="62" t="str">
        <f>'04 04 Pol'!C37</f>
        <v>Bourání konstrukcí</v>
      </c>
      <c r="D10" s="204"/>
      <c r="E10" s="294">
        <f>'04 04 Pol'!BA44</f>
        <v>0</v>
      </c>
      <c r="F10" s="295">
        <f>'04 04 Pol'!BB44</f>
        <v>0</v>
      </c>
      <c r="G10" s="295">
        <f>'04 04 Pol'!BC44</f>
        <v>0</v>
      </c>
      <c r="H10" s="295">
        <f>'04 04 Pol'!BD44</f>
        <v>0</v>
      </c>
      <c r="I10" s="296">
        <f>'04 04 Pol'!BE44</f>
        <v>0</v>
      </c>
    </row>
    <row r="11" spans="1:57" s="127" customFormat="1" x14ac:dyDescent="0.2">
      <c r="A11" s="293" t="str">
        <f>'04 04 Pol'!B45</f>
        <v>99</v>
      </c>
      <c r="B11" s="62" t="str">
        <f>'04 04 Pol'!C45</f>
        <v>Staveništní přesun hmot</v>
      </c>
      <c r="D11" s="204"/>
      <c r="E11" s="294">
        <f>'04 04 Pol'!BA47</f>
        <v>0</v>
      </c>
      <c r="F11" s="295">
        <f>'04 04 Pol'!BB47</f>
        <v>0</v>
      </c>
      <c r="G11" s="295">
        <f>'04 04 Pol'!BC47</f>
        <v>0</v>
      </c>
      <c r="H11" s="295">
        <f>'04 04 Pol'!BD47</f>
        <v>0</v>
      </c>
      <c r="I11" s="296">
        <f>'04 04 Pol'!BE47</f>
        <v>0</v>
      </c>
    </row>
    <row r="12" spans="1:57" s="127" customFormat="1" x14ac:dyDescent="0.2">
      <c r="A12" s="293" t="str">
        <f>'04 04 Pol'!B48</f>
        <v>783</v>
      </c>
      <c r="B12" s="62" t="str">
        <f>'04 04 Pol'!C48</f>
        <v>Nátěry</v>
      </c>
      <c r="D12" s="204"/>
      <c r="E12" s="294">
        <f>'04 04 Pol'!BA55</f>
        <v>0</v>
      </c>
      <c r="F12" s="295">
        <f>'04 04 Pol'!BB55</f>
        <v>0</v>
      </c>
      <c r="G12" s="295">
        <f>'04 04 Pol'!BC55</f>
        <v>0</v>
      </c>
      <c r="H12" s="295">
        <f>'04 04 Pol'!BD55</f>
        <v>0</v>
      </c>
      <c r="I12" s="296">
        <f>'04 04 Pol'!BE55</f>
        <v>0</v>
      </c>
    </row>
    <row r="13" spans="1:57" s="127" customFormat="1" ht="13.5" thickBot="1" x14ac:dyDescent="0.25">
      <c r="A13" s="293" t="str">
        <f>'04 04 Pol'!B56</f>
        <v>M21</v>
      </c>
      <c r="B13" s="62" t="str">
        <f>'04 04 Pol'!C56</f>
        <v>Elektromontáže</v>
      </c>
      <c r="D13" s="204"/>
      <c r="E13" s="294">
        <f>'04 04 Pol'!BA62</f>
        <v>0</v>
      </c>
      <c r="F13" s="295">
        <f>'04 04 Pol'!BB62</f>
        <v>0</v>
      </c>
      <c r="G13" s="295">
        <f>'04 04 Pol'!BC62</f>
        <v>0</v>
      </c>
      <c r="H13" s="295">
        <f>'04 04 Pol'!BD62</f>
        <v>0</v>
      </c>
      <c r="I13" s="296">
        <f>'04 04 Pol'!BE62</f>
        <v>0</v>
      </c>
    </row>
    <row r="14" spans="1:57" s="14" customFormat="1" ht="13.5" thickBot="1" x14ac:dyDescent="0.25">
      <c r="A14" s="205"/>
      <c r="B14" s="206" t="s">
        <v>79</v>
      </c>
      <c r="C14" s="206"/>
      <c r="D14" s="207"/>
      <c r="E14" s="208">
        <f>SUM(E7:E13)</f>
        <v>0</v>
      </c>
      <c r="F14" s="209">
        <f>SUM(F7:F13)</f>
        <v>0</v>
      </c>
      <c r="G14" s="209">
        <f>SUM(G7:G13)</f>
        <v>0</v>
      </c>
      <c r="H14" s="209">
        <f>SUM(H7:H13)</f>
        <v>0</v>
      </c>
      <c r="I14" s="210">
        <f>SUM(I7:I13)</f>
        <v>0</v>
      </c>
    </row>
    <row r="15" spans="1:57" x14ac:dyDescent="0.2">
      <c r="A15" s="127"/>
      <c r="B15" s="127"/>
      <c r="C15" s="127"/>
      <c r="D15" s="127"/>
      <c r="E15" s="127"/>
      <c r="F15" s="127"/>
      <c r="G15" s="127"/>
      <c r="H15" s="127"/>
      <c r="I15" s="127"/>
    </row>
    <row r="16" spans="1:57" ht="19.5" customHeight="1" x14ac:dyDescent="0.25">
      <c r="A16" s="196" t="s">
        <v>80</v>
      </c>
      <c r="B16" s="196"/>
      <c r="C16" s="196"/>
      <c r="D16" s="196"/>
      <c r="E16" s="196"/>
      <c r="F16" s="196"/>
      <c r="G16" s="211"/>
      <c r="H16" s="196"/>
      <c r="I16" s="196"/>
      <c r="BA16" s="133"/>
      <c r="BB16" s="133"/>
      <c r="BC16" s="133"/>
      <c r="BD16" s="133"/>
      <c r="BE16" s="133"/>
    </row>
    <row r="17" spans="1:53" ht="13.5" thickBot="1" x14ac:dyDescent="0.25"/>
    <row r="18" spans="1:53" x14ac:dyDescent="0.2">
      <c r="A18" s="162" t="s">
        <v>81</v>
      </c>
      <c r="B18" s="163"/>
      <c r="C18" s="163"/>
      <c r="D18" s="212"/>
      <c r="E18" s="213" t="s">
        <v>82</v>
      </c>
      <c r="F18" s="214" t="s">
        <v>12</v>
      </c>
      <c r="G18" s="215" t="s">
        <v>83</v>
      </c>
      <c r="H18" s="216"/>
      <c r="I18" s="217" t="s">
        <v>82</v>
      </c>
    </row>
    <row r="19" spans="1:53" x14ac:dyDescent="0.2">
      <c r="A19" s="156" t="s">
        <v>320</v>
      </c>
      <c r="B19" s="147"/>
      <c r="C19" s="147"/>
      <c r="D19" s="218"/>
      <c r="E19" s="219"/>
      <c r="F19" s="220"/>
      <c r="G19" s="221">
        <v>0</v>
      </c>
      <c r="H19" s="222"/>
      <c r="I19" s="223">
        <f t="shared" ref="I19:I26" si="0">E19+F19*G19/100</f>
        <v>0</v>
      </c>
      <c r="BA19" s="1">
        <v>0</v>
      </c>
    </row>
    <row r="20" spans="1:53" x14ac:dyDescent="0.2">
      <c r="A20" s="156" t="s">
        <v>321</v>
      </c>
      <c r="B20" s="147"/>
      <c r="C20" s="147"/>
      <c r="D20" s="218"/>
      <c r="E20" s="219"/>
      <c r="F20" s="220"/>
      <c r="G20" s="221">
        <v>0</v>
      </c>
      <c r="H20" s="222"/>
      <c r="I20" s="223">
        <f t="shared" si="0"/>
        <v>0</v>
      </c>
      <c r="BA20" s="1">
        <v>0</v>
      </c>
    </row>
    <row r="21" spans="1:53" x14ac:dyDescent="0.2">
      <c r="A21" s="156" t="s">
        <v>322</v>
      </c>
      <c r="B21" s="147"/>
      <c r="C21" s="147"/>
      <c r="D21" s="218"/>
      <c r="E21" s="219"/>
      <c r="F21" s="220"/>
      <c r="G21" s="221">
        <v>0</v>
      </c>
      <c r="H21" s="222"/>
      <c r="I21" s="223">
        <f t="shared" si="0"/>
        <v>0</v>
      </c>
      <c r="BA21" s="1">
        <v>0</v>
      </c>
    </row>
    <row r="22" spans="1:53" x14ac:dyDescent="0.2">
      <c r="A22" s="156" t="s">
        <v>323</v>
      </c>
      <c r="B22" s="147"/>
      <c r="C22" s="147"/>
      <c r="D22" s="218"/>
      <c r="E22" s="219"/>
      <c r="F22" s="220"/>
      <c r="G22" s="221">
        <v>0</v>
      </c>
      <c r="H22" s="222"/>
      <c r="I22" s="223">
        <f t="shared" si="0"/>
        <v>0</v>
      </c>
      <c r="BA22" s="1">
        <v>0</v>
      </c>
    </row>
    <row r="23" spans="1:53" x14ac:dyDescent="0.2">
      <c r="A23" s="156" t="s">
        <v>324</v>
      </c>
      <c r="B23" s="147"/>
      <c r="C23" s="147"/>
      <c r="D23" s="218"/>
      <c r="E23" s="219"/>
      <c r="F23" s="220"/>
      <c r="G23" s="221">
        <v>0</v>
      </c>
      <c r="H23" s="222"/>
      <c r="I23" s="223">
        <f t="shared" si="0"/>
        <v>0</v>
      </c>
      <c r="BA23" s="1">
        <v>2</v>
      </c>
    </row>
    <row r="24" spans="1:53" x14ac:dyDescent="0.2">
      <c r="A24" s="156" t="s">
        <v>325</v>
      </c>
      <c r="B24" s="147"/>
      <c r="C24" s="147"/>
      <c r="D24" s="218"/>
      <c r="E24" s="219"/>
      <c r="F24" s="220"/>
      <c r="G24" s="221">
        <v>0</v>
      </c>
      <c r="H24" s="222"/>
      <c r="I24" s="223">
        <f t="shared" si="0"/>
        <v>0</v>
      </c>
      <c r="BA24" s="1">
        <v>1</v>
      </c>
    </row>
    <row r="25" spans="1:53" x14ac:dyDescent="0.2">
      <c r="A25" s="156" t="s">
        <v>326</v>
      </c>
      <c r="B25" s="147"/>
      <c r="C25" s="147"/>
      <c r="D25" s="218"/>
      <c r="E25" s="219"/>
      <c r="F25" s="220"/>
      <c r="G25" s="221">
        <v>0</v>
      </c>
      <c r="H25" s="222"/>
      <c r="I25" s="223">
        <f t="shared" si="0"/>
        <v>0</v>
      </c>
      <c r="BA25" s="1">
        <v>2</v>
      </c>
    </row>
    <row r="26" spans="1:53" x14ac:dyDescent="0.2">
      <c r="A26" s="156" t="s">
        <v>327</v>
      </c>
      <c r="B26" s="147"/>
      <c r="C26" s="147"/>
      <c r="D26" s="218"/>
      <c r="E26" s="219"/>
      <c r="F26" s="220"/>
      <c r="G26" s="221">
        <v>0</v>
      </c>
      <c r="H26" s="222"/>
      <c r="I26" s="223">
        <f t="shared" si="0"/>
        <v>0</v>
      </c>
      <c r="BA26" s="1">
        <v>2</v>
      </c>
    </row>
    <row r="27" spans="1:53" ht="13.5" thickBot="1" x14ac:dyDescent="0.25">
      <c r="A27" s="224"/>
      <c r="B27" s="225" t="s">
        <v>84</v>
      </c>
      <c r="C27" s="226"/>
      <c r="D27" s="227"/>
      <c r="E27" s="228"/>
      <c r="F27" s="229"/>
      <c r="G27" s="229"/>
      <c r="H27" s="324">
        <f>SUM(I19:I26)</f>
        <v>0</v>
      </c>
      <c r="I27" s="325"/>
    </row>
    <row r="29" spans="1:53" x14ac:dyDescent="0.2">
      <c r="B29" s="14"/>
      <c r="F29" s="230"/>
      <c r="G29" s="231"/>
      <c r="H29" s="231"/>
      <c r="I29" s="46"/>
    </row>
    <row r="30" spans="1:53" x14ac:dyDescent="0.2">
      <c r="F30" s="230"/>
      <c r="G30" s="231"/>
      <c r="H30" s="231"/>
      <c r="I30" s="46"/>
    </row>
    <row r="31" spans="1:53" x14ac:dyDescent="0.2">
      <c r="F31" s="230"/>
      <c r="G31" s="231"/>
      <c r="H31" s="231"/>
      <c r="I31" s="46"/>
    </row>
    <row r="32" spans="1:53" x14ac:dyDescent="0.2">
      <c r="F32" s="230"/>
      <c r="G32" s="231"/>
      <c r="H32" s="231"/>
      <c r="I32" s="46"/>
    </row>
    <row r="33" spans="6:9" x14ac:dyDescent="0.2">
      <c r="F33" s="230"/>
      <c r="G33" s="231"/>
      <c r="H33" s="231"/>
      <c r="I33" s="46"/>
    </row>
    <row r="34" spans="6:9" x14ac:dyDescent="0.2">
      <c r="F34" s="230"/>
      <c r="G34" s="231"/>
      <c r="H34" s="231"/>
      <c r="I34" s="46"/>
    </row>
    <row r="35" spans="6:9" x14ac:dyDescent="0.2">
      <c r="F35" s="230"/>
      <c r="G35" s="231"/>
      <c r="H35" s="231"/>
      <c r="I35" s="46"/>
    </row>
    <row r="36" spans="6:9" x14ac:dyDescent="0.2">
      <c r="F36" s="230"/>
      <c r="G36" s="231"/>
      <c r="H36" s="231"/>
      <c r="I36" s="46"/>
    </row>
    <row r="37" spans="6:9" x14ac:dyDescent="0.2">
      <c r="F37" s="230"/>
      <c r="G37" s="231"/>
      <c r="H37" s="231"/>
      <c r="I37" s="46"/>
    </row>
    <row r="38" spans="6:9" x14ac:dyDescent="0.2">
      <c r="F38" s="230"/>
      <c r="G38" s="231"/>
      <c r="H38" s="231"/>
      <c r="I38" s="46"/>
    </row>
    <row r="39" spans="6:9" x14ac:dyDescent="0.2">
      <c r="F39" s="230"/>
      <c r="G39" s="231"/>
      <c r="H39" s="231"/>
      <c r="I39" s="46"/>
    </row>
    <row r="40" spans="6:9" x14ac:dyDescent="0.2">
      <c r="F40" s="230"/>
      <c r="G40" s="231"/>
      <c r="H40" s="231"/>
      <c r="I40" s="46"/>
    </row>
    <row r="41" spans="6:9" x14ac:dyDescent="0.2">
      <c r="F41" s="230"/>
      <c r="G41" s="231"/>
      <c r="H41" s="231"/>
      <c r="I41" s="46"/>
    </row>
    <row r="42" spans="6:9" x14ac:dyDescent="0.2">
      <c r="F42" s="230"/>
      <c r="G42" s="231"/>
      <c r="H42" s="231"/>
      <c r="I42" s="46"/>
    </row>
    <row r="43" spans="6:9" x14ac:dyDescent="0.2">
      <c r="F43" s="230"/>
      <c r="G43" s="231"/>
      <c r="H43" s="231"/>
      <c r="I43" s="46"/>
    </row>
    <row r="44" spans="6:9" x14ac:dyDescent="0.2">
      <c r="F44" s="230"/>
      <c r="G44" s="231"/>
      <c r="H44" s="231"/>
      <c r="I44" s="46"/>
    </row>
    <row r="45" spans="6:9" x14ac:dyDescent="0.2">
      <c r="F45" s="230"/>
      <c r="G45" s="231"/>
      <c r="H45" s="231"/>
      <c r="I45" s="46"/>
    </row>
    <row r="46" spans="6:9" x14ac:dyDescent="0.2">
      <c r="F46" s="230"/>
      <c r="G46" s="231"/>
      <c r="H46" s="231"/>
      <c r="I46" s="46"/>
    </row>
    <row r="47" spans="6:9" x14ac:dyDescent="0.2">
      <c r="F47" s="230"/>
      <c r="G47" s="231"/>
      <c r="H47" s="231"/>
      <c r="I47" s="46"/>
    </row>
    <row r="48" spans="6:9" x14ac:dyDescent="0.2">
      <c r="F48" s="230"/>
      <c r="G48" s="231"/>
      <c r="H48" s="231"/>
      <c r="I48" s="46"/>
    </row>
    <row r="49" spans="6:9" x14ac:dyDescent="0.2">
      <c r="F49" s="230"/>
      <c r="G49" s="231"/>
      <c r="H49" s="231"/>
      <c r="I49" s="46"/>
    </row>
    <row r="50" spans="6:9" x14ac:dyDescent="0.2">
      <c r="F50" s="230"/>
      <c r="G50" s="231"/>
      <c r="H50" s="231"/>
      <c r="I50" s="46"/>
    </row>
    <row r="51" spans="6:9" x14ac:dyDescent="0.2">
      <c r="F51" s="230"/>
      <c r="G51" s="231"/>
      <c r="H51" s="231"/>
      <c r="I51" s="46"/>
    </row>
    <row r="52" spans="6:9" x14ac:dyDescent="0.2">
      <c r="F52" s="230"/>
      <c r="G52" s="231"/>
      <c r="H52" s="231"/>
      <c r="I52" s="46"/>
    </row>
    <row r="53" spans="6:9" x14ac:dyDescent="0.2">
      <c r="F53" s="230"/>
      <c r="G53" s="231"/>
      <c r="H53" s="231"/>
      <c r="I53" s="46"/>
    </row>
    <row r="54" spans="6:9" x14ac:dyDescent="0.2">
      <c r="F54" s="230"/>
      <c r="G54" s="231"/>
      <c r="H54" s="231"/>
      <c r="I54" s="46"/>
    </row>
    <row r="55" spans="6:9" x14ac:dyDescent="0.2">
      <c r="F55" s="230"/>
      <c r="G55" s="231"/>
      <c r="H55" s="231"/>
      <c r="I55" s="46"/>
    </row>
    <row r="56" spans="6:9" x14ac:dyDescent="0.2">
      <c r="F56" s="230"/>
      <c r="G56" s="231"/>
      <c r="H56" s="231"/>
      <c r="I56" s="46"/>
    </row>
    <row r="57" spans="6:9" x14ac:dyDescent="0.2">
      <c r="F57" s="230"/>
      <c r="G57" s="231"/>
      <c r="H57" s="231"/>
      <c r="I57" s="46"/>
    </row>
    <row r="58" spans="6:9" x14ac:dyDescent="0.2">
      <c r="F58" s="230"/>
      <c r="G58" s="231"/>
      <c r="H58" s="231"/>
      <c r="I58" s="46"/>
    </row>
    <row r="59" spans="6:9" x14ac:dyDescent="0.2">
      <c r="F59" s="230"/>
      <c r="G59" s="231"/>
      <c r="H59" s="231"/>
      <c r="I59" s="46"/>
    </row>
    <row r="60" spans="6:9" x14ac:dyDescent="0.2">
      <c r="F60" s="230"/>
      <c r="G60" s="231"/>
      <c r="H60" s="231"/>
      <c r="I60" s="46"/>
    </row>
    <row r="61" spans="6:9" x14ac:dyDescent="0.2">
      <c r="F61" s="230"/>
      <c r="G61" s="231"/>
      <c r="H61" s="231"/>
      <c r="I61" s="46"/>
    </row>
    <row r="62" spans="6:9" x14ac:dyDescent="0.2">
      <c r="F62" s="230"/>
      <c r="G62" s="231"/>
      <c r="H62" s="231"/>
      <c r="I62" s="46"/>
    </row>
    <row r="63" spans="6:9" x14ac:dyDescent="0.2">
      <c r="F63" s="230"/>
      <c r="G63" s="231"/>
      <c r="H63" s="231"/>
      <c r="I63" s="46"/>
    </row>
    <row r="64" spans="6:9" x14ac:dyDescent="0.2">
      <c r="F64" s="230"/>
      <c r="G64" s="231"/>
      <c r="H64" s="231"/>
      <c r="I64" s="46"/>
    </row>
    <row r="65" spans="6:9" x14ac:dyDescent="0.2">
      <c r="F65" s="230"/>
      <c r="G65" s="231"/>
      <c r="H65" s="231"/>
      <c r="I65" s="46"/>
    </row>
    <row r="66" spans="6:9" x14ac:dyDescent="0.2">
      <c r="F66" s="230"/>
      <c r="G66" s="231"/>
      <c r="H66" s="231"/>
      <c r="I66" s="46"/>
    </row>
    <row r="67" spans="6:9" x14ac:dyDescent="0.2">
      <c r="F67" s="230"/>
      <c r="G67" s="231"/>
      <c r="H67" s="231"/>
      <c r="I67" s="46"/>
    </row>
    <row r="68" spans="6:9" x14ac:dyDescent="0.2">
      <c r="F68" s="230"/>
      <c r="G68" s="231"/>
      <c r="H68" s="231"/>
      <c r="I68" s="46"/>
    </row>
    <row r="69" spans="6:9" x14ac:dyDescent="0.2">
      <c r="F69" s="230"/>
      <c r="G69" s="231"/>
      <c r="H69" s="231"/>
      <c r="I69" s="46"/>
    </row>
    <row r="70" spans="6:9" x14ac:dyDescent="0.2">
      <c r="F70" s="230"/>
      <c r="G70" s="231"/>
      <c r="H70" s="231"/>
      <c r="I70" s="46"/>
    </row>
    <row r="71" spans="6:9" x14ac:dyDescent="0.2">
      <c r="F71" s="230"/>
      <c r="G71" s="231"/>
      <c r="H71" s="231"/>
      <c r="I71" s="46"/>
    </row>
    <row r="72" spans="6:9" x14ac:dyDescent="0.2">
      <c r="F72" s="230"/>
      <c r="G72" s="231"/>
      <c r="H72" s="231"/>
      <c r="I72" s="46"/>
    </row>
    <row r="73" spans="6:9" x14ac:dyDescent="0.2">
      <c r="F73" s="230"/>
      <c r="G73" s="231"/>
      <c r="H73" s="231"/>
      <c r="I73" s="46"/>
    </row>
    <row r="74" spans="6:9" x14ac:dyDescent="0.2">
      <c r="F74" s="230"/>
      <c r="G74" s="231"/>
      <c r="H74" s="231"/>
      <c r="I74" s="46"/>
    </row>
    <row r="75" spans="6:9" x14ac:dyDescent="0.2">
      <c r="F75" s="230"/>
      <c r="G75" s="231"/>
      <c r="H75" s="231"/>
      <c r="I75" s="46"/>
    </row>
    <row r="76" spans="6:9" x14ac:dyDescent="0.2">
      <c r="F76" s="230"/>
      <c r="G76" s="231"/>
      <c r="H76" s="231"/>
      <c r="I76" s="46"/>
    </row>
    <row r="77" spans="6:9" x14ac:dyDescent="0.2">
      <c r="F77" s="230"/>
      <c r="G77" s="231"/>
      <c r="H77" s="231"/>
      <c r="I77" s="46"/>
    </row>
    <row r="78" spans="6:9" x14ac:dyDescent="0.2">
      <c r="F78" s="230"/>
      <c r="G78" s="231"/>
      <c r="H78" s="231"/>
      <c r="I78" s="46"/>
    </row>
  </sheetData>
  <mergeCells count="4">
    <mergeCell ref="A1:B1"/>
    <mergeCell ref="A2:B2"/>
    <mergeCell ref="G2:I2"/>
    <mergeCell ref="H27:I27"/>
  </mergeCells>
  <pageMargins left="0.98425196850393704" right="0.39370078740157483" top="0.59055118110236215" bottom="0.98425196850393704" header="0.19685039370078741" footer="0.51181102362204722"/>
  <pageSetup paperSize="9" scale="90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CB135"/>
  <sheetViews>
    <sheetView showGridLines="0" showZeros="0" zoomScaleNormal="100" zoomScaleSheetLayoutView="100" workbookViewId="0">
      <selection activeCell="J1" sqref="J1:J65536 K1:K65536"/>
    </sheetView>
  </sheetViews>
  <sheetFormatPr defaultRowHeight="12.75" x14ac:dyDescent="0.2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hidden="1" customWidth="1"/>
    <col min="9" max="9" width="11.5703125" style="232" hidden="1" customWidth="1"/>
    <col min="10" max="10" width="11" style="232" hidden="1" customWidth="1"/>
    <col min="11" max="11" width="10.42578125" style="232" hidden="1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 x14ac:dyDescent="0.25">
      <c r="A1" s="328" t="s">
        <v>100</v>
      </c>
      <c r="B1" s="328"/>
      <c r="C1" s="328"/>
      <c r="D1" s="328"/>
      <c r="E1" s="328"/>
      <c r="F1" s="328"/>
      <c r="G1" s="328"/>
    </row>
    <row r="2" spans="1:80" ht="14.25" customHeight="1" thickBot="1" x14ac:dyDescent="0.25">
      <c r="B2" s="233"/>
      <c r="C2" s="234"/>
      <c r="D2" s="234"/>
      <c r="E2" s="235"/>
      <c r="F2" s="234"/>
      <c r="G2" s="234"/>
    </row>
    <row r="3" spans="1:80" ht="13.5" thickTop="1" x14ac:dyDescent="0.2">
      <c r="A3" s="317" t="s">
        <v>2</v>
      </c>
      <c r="B3" s="318"/>
      <c r="C3" s="186" t="s">
        <v>103</v>
      </c>
      <c r="D3" s="236"/>
      <c r="E3" s="237" t="s">
        <v>85</v>
      </c>
      <c r="F3" s="238" t="str">
        <f>'04 04 Rek'!H1</f>
        <v>04</v>
      </c>
      <c r="G3" s="239"/>
    </row>
    <row r="4" spans="1:80" ht="13.5" thickBot="1" x14ac:dyDescent="0.25">
      <c r="A4" s="329" t="s">
        <v>76</v>
      </c>
      <c r="B4" s="320"/>
      <c r="C4" s="192" t="s">
        <v>459</v>
      </c>
      <c r="D4" s="240"/>
      <c r="E4" s="330" t="str">
        <f>'04 04 Rek'!G2</f>
        <v>4. etapa - boční podloubí</v>
      </c>
      <c r="F4" s="331"/>
      <c r="G4" s="332"/>
    </row>
    <row r="5" spans="1:80" ht="13.5" thickTop="1" x14ac:dyDescent="0.2">
      <c r="A5" s="241"/>
      <c r="G5" s="243"/>
    </row>
    <row r="6" spans="1:80" ht="27" customHeight="1" x14ac:dyDescent="0.2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 x14ac:dyDescent="0.2">
      <c r="A7" s="249" t="s">
        <v>97</v>
      </c>
      <c r="B7" s="250" t="s">
        <v>125</v>
      </c>
      <c r="C7" s="251" t="s">
        <v>126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 x14ac:dyDescent="0.2">
      <c r="A8" s="260">
        <v>1</v>
      </c>
      <c r="B8" s="261" t="s">
        <v>128</v>
      </c>
      <c r="C8" s="262" t="s">
        <v>129</v>
      </c>
      <c r="D8" s="263" t="s">
        <v>120</v>
      </c>
      <c r="E8" s="264">
        <v>5</v>
      </c>
      <c r="F8" s="264">
        <v>0</v>
      </c>
      <c r="G8" s="265">
        <f>E8*F8</f>
        <v>0</v>
      </c>
      <c r="H8" s="266">
        <v>1.3999999999999999E-4</v>
      </c>
      <c r="I8" s="267">
        <f>E8*H8</f>
        <v>6.9999999999999988E-4</v>
      </c>
      <c r="J8" s="266">
        <v>0</v>
      </c>
      <c r="K8" s="267">
        <f>E8*J8</f>
        <v>0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 x14ac:dyDescent="0.2">
      <c r="A9" s="260">
        <v>2</v>
      </c>
      <c r="B9" s="261" t="s">
        <v>134</v>
      </c>
      <c r="C9" s="262" t="s">
        <v>135</v>
      </c>
      <c r="D9" s="263" t="s">
        <v>120</v>
      </c>
      <c r="E9" s="264">
        <v>5</v>
      </c>
      <c r="F9" s="264">
        <v>0</v>
      </c>
      <c r="G9" s="265">
        <f>E9*F9</f>
        <v>0</v>
      </c>
      <c r="H9" s="266">
        <v>4.1450000000000001E-2</v>
      </c>
      <c r="I9" s="267">
        <f>E9*H9</f>
        <v>0.20724999999999999</v>
      </c>
      <c r="J9" s="266">
        <v>0</v>
      </c>
      <c r="K9" s="267">
        <f>E9*J9</f>
        <v>0</v>
      </c>
      <c r="O9" s="259">
        <v>2</v>
      </c>
      <c r="AA9" s="232">
        <v>1</v>
      </c>
      <c r="AB9" s="232">
        <v>1</v>
      </c>
      <c r="AC9" s="232">
        <v>1</v>
      </c>
      <c r="AZ9" s="232">
        <v>1</v>
      </c>
      <c r="BA9" s="232">
        <f>IF(AZ9=1,G9,0)</f>
        <v>0</v>
      </c>
      <c r="BB9" s="232">
        <f>IF(AZ9=2,G9,0)</f>
        <v>0</v>
      </c>
      <c r="BC9" s="232">
        <f>IF(AZ9=3,G9,0)</f>
        <v>0</v>
      </c>
      <c r="BD9" s="232">
        <f>IF(AZ9=4,G9,0)</f>
        <v>0</v>
      </c>
      <c r="BE9" s="232">
        <f>IF(AZ9=5,G9,0)</f>
        <v>0</v>
      </c>
      <c r="CA9" s="259">
        <v>1</v>
      </c>
      <c r="CB9" s="259">
        <v>1</v>
      </c>
    </row>
    <row r="10" spans="1:80" x14ac:dyDescent="0.2">
      <c r="A10" s="260">
        <v>3</v>
      </c>
      <c r="B10" s="261" t="s">
        <v>136</v>
      </c>
      <c r="C10" s="262" t="s">
        <v>137</v>
      </c>
      <c r="D10" s="263" t="s">
        <v>120</v>
      </c>
      <c r="E10" s="264">
        <v>5</v>
      </c>
      <c r="F10" s="264">
        <v>0</v>
      </c>
      <c r="G10" s="265">
        <f>E10*F10</f>
        <v>0</v>
      </c>
      <c r="H10" s="266">
        <v>5.2580000000000002E-2</v>
      </c>
      <c r="I10" s="267">
        <f>E10*H10</f>
        <v>0.26290000000000002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 ht="22.5" x14ac:dyDescent="0.2">
      <c r="A11" s="260">
        <v>4</v>
      </c>
      <c r="B11" s="261" t="s">
        <v>460</v>
      </c>
      <c r="C11" s="262" t="s">
        <v>461</v>
      </c>
      <c r="D11" s="263" t="s">
        <v>120</v>
      </c>
      <c r="E11" s="264">
        <v>175.5436</v>
      </c>
      <c r="F11" s="264">
        <v>0</v>
      </c>
      <c r="G11" s="265">
        <f>E11*F11</f>
        <v>0</v>
      </c>
      <c r="H11" s="266">
        <v>2.164E-2</v>
      </c>
      <c r="I11" s="267">
        <f>E11*H11</f>
        <v>3.7987635040000001</v>
      </c>
      <c r="J11" s="266">
        <v>0</v>
      </c>
      <c r="K11" s="267">
        <f>E11*J11</f>
        <v>0</v>
      </c>
      <c r="O11" s="259">
        <v>2</v>
      </c>
      <c r="AA11" s="232">
        <v>1</v>
      </c>
      <c r="AB11" s="232">
        <v>1</v>
      </c>
      <c r="AC11" s="232">
        <v>1</v>
      </c>
      <c r="AZ11" s="232">
        <v>1</v>
      </c>
      <c r="BA11" s="232">
        <f>IF(AZ11=1,G11,0)</f>
        <v>0</v>
      </c>
      <c r="BB11" s="232">
        <f>IF(AZ11=2,G11,0)</f>
        <v>0</v>
      </c>
      <c r="BC11" s="232">
        <f>IF(AZ11=3,G11,0)</f>
        <v>0</v>
      </c>
      <c r="BD11" s="232">
        <f>IF(AZ11=4,G11,0)</f>
        <v>0</v>
      </c>
      <c r="BE11" s="232">
        <f>IF(AZ11=5,G11,0)</f>
        <v>0</v>
      </c>
      <c r="CA11" s="259">
        <v>1</v>
      </c>
      <c r="CB11" s="259">
        <v>1</v>
      </c>
    </row>
    <row r="12" spans="1:80" x14ac:dyDescent="0.2">
      <c r="A12" s="268"/>
      <c r="B12" s="271"/>
      <c r="C12" s="326" t="s">
        <v>462</v>
      </c>
      <c r="D12" s="327"/>
      <c r="E12" s="272">
        <v>0</v>
      </c>
      <c r="F12" s="273"/>
      <c r="G12" s="274"/>
      <c r="H12" s="275"/>
      <c r="I12" s="269"/>
      <c r="J12" s="276"/>
      <c r="K12" s="269"/>
      <c r="M12" s="270" t="s">
        <v>462</v>
      </c>
      <c r="O12" s="259"/>
    </row>
    <row r="13" spans="1:80" x14ac:dyDescent="0.2">
      <c r="A13" s="268"/>
      <c r="B13" s="271"/>
      <c r="C13" s="326" t="s">
        <v>463</v>
      </c>
      <c r="D13" s="327"/>
      <c r="E13" s="272">
        <v>69.144599999999997</v>
      </c>
      <c r="F13" s="273"/>
      <c r="G13" s="274"/>
      <c r="H13" s="275"/>
      <c r="I13" s="269"/>
      <c r="J13" s="276"/>
      <c r="K13" s="269"/>
      <c r="M13" s="270" t="s">
        <v>463</v>
      </c>
      <c r="O13" s="259"/>
    </row>
    <row r="14" spans="1:80" x14ac:dyDescent="0.2">
      <c r="A14" s="268"/>
      <c r="B14" s="271"/>
      <c r="C14" s="326" t="s">
        <v>464</v>
      </c>
      <c r="D14" s="327"/>
      <c r="E14" s="272">
        <v>79.819999999999993</v>
      </c>
      <c r="F14" s="273"/>
      <c r="G14" s="274"/>
      <c r="H14" s="275"/>
      <c r="I14" s="269"/>
      <c r="J14" s="276"/>
      <c r="K14" s="269"/>
      <c r="M14" s="270" t="s">
        <v>464</v>
      </c>
      <c r="O14" s="259"/>
    </row>
    <row r="15" spans="1:80" x14ac:dyDescent="0.2">
      <c r="A15" s="268"/>
      <c r="B15" s="271"/>
      <c r="C15" s="326" t="s">
        <v>465</v>
      </c>
      <c r="D15" s="327"/>
      <c r="E15" s="272">
        <v>26.579000000000001</v>
      </c>
      <c r="F15" s="273"/>
      <c r="G15" s="274"/>
      <c r="H15" s="275"/>
      <c r="I15" s="269"/>
      <c r="J15" s="276"/>
      <c r="K15" s="269"/>
      <c r="M15" s="270" t="s">
        <v>465</v>
      </c>
      <c r="O15" s="259"/>
    </row>
    <row r="16" spans="1:80" ht="22.5" x14ac:dyDescent="0.2">
      <c r="A16" s="260">
        <v>5</v>
      </c>
      <c r="B16" s="261" t="s">
        <v>138</v>
      </c>
      <c r="C16" s="262" t="s">
        <v>139</v>
      </c>
      <c r="D16" s="263" t="s">
        <v>120</v>
      </c>
      <c r="E16" s="264">
        <v>212.15260000000001</v>
      </c>
      <c r="F16" s="264">
        <v>0</v>
      </c>
      <c r="G16" s="265">
        <f>E16*F16</f>
        <v>0</v>
      </c>
      <c r="H16" s="266">
        <v>4.0000000000000002E-4</v>
      </c>
      <c r="I16" s="267">
        <f>E16*H16</f>
        <v>8.4861040000000013E-2</v>
      </c>
      <c r="J16" s="266">
        <v>0</v>
      </c>
      <c r="K16" s="267">
        <f>E16*J16</f>
        <v>0</v>
      </c>
      <c r="O16" s="259">
        <v>2</v>
      </c>
      <c r="AA16" s="232">
        <v>1</v>
      </c>
      <c r="AB16" s="232">
        <v>1</v>
      </c>
      <c r="AC16" s="232">
        <v>1</v>
      </c>
      <c r="AZ16" s="232">
        <v>1</v>
      </c>
      <c r="BA16" s="232">
        <f>IF(AZ16=1,G16,0)</f>
        <v>0</v>
      </c>
      <c r="BB16" s="232">
        <f>IF(AZ16=2,G16,0)</f>
        <v>0</v>
      </c>
      <c r="BC16" s="232">
        <f>IF(AZ16=3,G16,0)</f>
        <v>0</v>
      </c>
      <c r="BD16" s="232">
        <f>IF(AZ16=4,G16,0)</f>
        <v>0</v>
      </c>
      <c r="BE16" s="232">
        <f>IF(AZ16=5,G16,0)</f>
        <v>0</v>
      </c>
      <c r="CA16" s="259">
        <v>1</v>
      </c>
      <c r="CB16" s="259">
        <v>1</v>
      </c>
    </row>
    <row r="17" spans="1:80" x14ac:dyDescent="0.2">
      <c r="A17" s="268"/>
      <c r="B17" s="271"/>
      <c r="C17" s="326" t="s">
        <v>462</v>
      </c>
      <c r="D17" s="327"/>
      <c r="E17" s="272">
        <v>0</v>
      </c>
      <c r="F17" s="273"/>
      <c r="G17" s="274"/>
      <c r="H17" s="275"/>
      <c r="I17" s="269"/>
      <c r="J17" s="276"/>
      <c r="K17" s="269"/>
      <c r="M17" s="270" t="s">
        <v>462</v>
      </c>
      <c r="O17" s="259"/>
    </row>
    <row r="18" spans="1:80" x14ac:dyDescent="0.2">
      <c r="A18" s="268"/>
      <c r="B18" s="271"/>
      <c r="C18" s="326" t="s">
        <v>463</v>
      </c>
      <c r="D18" s="327"/>
      <c r="E18" s="272">
        <v>69.144599999999997</v>
      </c>
      <c r="F18" s="273"/>
      <c r="G18" s="274"/>
      <c r="H18" s="275"/>
      <c r="I18" s="269"/>
      <c r="J18" s="276"/>
      <c r="K18" s="269"/>
      <c r="M18" s="270" t="s">
        <v>463</v>
      </c>
      <c r="O18" s="259"/>
    </row>
    <row r="19" spans="1:80" x14ac:dyDescent="0.2">
      <c r="A19" s="268"/>
      <c r="B19" s="271"/>
      <c r="C19" s="326" t="s">
        <v>464</v>
      </c>
      <c r="D19" s="327"/>
      <c r="E19" s="272">
        <v>79.819999999999993</v>
      </c>
      <c r="F19" s="273"/>
      <c r="G19" s="274"/>
      <c r="H19" s="275"/>
      <c r="I19" s="269"/>
      <c r="J19" s="276"/>
      <c r="K19" s="269"/>
      <c r="M19" s="270" t="s">
        <v>464</v>
      </c>
      <c r="O19" s="259"/>
    </row>
    <row r="20" spans="1:80" x14ac:dyDescent="0.2">
      <c r="A20" s="268"/>
      <c r="B20" s="271"/>
      <c r="C20" s="326" t="s">
        <v>465</v>
      </c>
      <c r="D20" s="327"/>
      <c r="E20" s="272">
        <v>26.579000000000001</v>
      </c>
      <c r="F20" s="273"/>
      <c r="G20" s="274"/>
      <c r="H20" s="275"/>
      <c r="I20" s="269"/>
      <c r="J20" s="276"/>
      <c r="K20" s="269"/>
      <c r="M20" s="270" t="s">
        <v>465</v>
      </c>
      <c r="O20" s="259"/>
    </row>
    <row r="21" spans="1:80" x14ac:dyDescent="0.2">
      <c r="A21" s="268"/>
      <c r="B21" s="271"/>
      <c r="C21" s="326" t="s">
        <v>466</v>
      </c>
      <c r="D21" s="327"/>
      <c r="E21" s="272">
        <v>27.6</v>
      </c>
      <c r="F21" s="273"/>
      <c r="G21" s="274"/>
      <c r="H21" s="275"/>
      <c r="I21" s="269"/>
      <c r="J21" s="276"/>
      <c r="K21" s="269"/>
      <c r="M21" s="270" t="s">
        <v>466</v>
      </c>
      <c r="O21" s="259"/>
    </row>
    <row r="22" spans="1:80" x14ac:dyDescent="0.2">
      <c r="A22" s="268"/>
      <c r="B22" s="271"/>
      <c r="C22" s="333" t="s">
        <v>467</v>
      </c>
      <c r="D22" s="327"/>
      <c r="E22" s="297">
        <v>203.14359999999999</v>
      </c>
      <c r="F22" s="273"/>
      <c r="G22" s="274"/>
      <c r="H22" s="275"/>
      <c r="I22" s="269"/>
      <c r="J22" s="276"/>
      <c r="K22" s="269"/>
      <c r="M22" s="270" t="s">
        <v>467</v>
      </c>
      <c r="O22" s="259"/>
    </row>
    <row r="23" spans="1:80" x14ac:dyDescent="0.2">
      <c r="A23" s="268"/>
      <c r="B23" s="271"/>
      <c r="C23" s="326" t="s">
        <v>468</v>
      </c>
      <c r="D23" s="327"/>
      <c r="E23" s="272">
        <v>9.0090000000000003</v>
      </c>
      <c r="F23" s="273"/>
      <c r="G23" s="274"/>
      <c r="H23" s="275"/>
      <c r="I23" s="269"/>
      <c r="J23" s="276"/>
      <c r="K23" s="269"/>
      <c r="M23" s="270" t="s">
        <v>468</v>
      </c>
      <c r="O23" s="259"/>
    </row>
    <row r="24" spans="1:80" x14ac:dyDescent="0.2">
      <c r="A24" s="260">
        <v>6</v>
      </c>
      <c r="B24" s="261" t="s">
        <v>146</v>
      </c>
      <c r="C24" s="262" t="s">
        <v>147</v>
      </c>
      <c r="D24" s="263" t="s">
        <v>120</v>
      </c>
      <c r="E24" s="264">
        <v>5</v>
      </c>
      <c r="F24" s="264">
        <v>0</v>
      </c>
      <c r="G24" s="265">
        <f>E24*F24</f>
        <v>0</v>
      </c>
      <c r="H24" s="266">
        <v>0</v>
      </c>
      <c r="I24" s="267">
        <f>E24*H24</f>
        <v>0</v>
      </c>
      <c r="J24" s="266">
        <v>0</v>
      </c>
      <c r="K24" s="267">
        <f>E24*J24</f>
        <v>0</v>
      </c>
      <c r="O24" s="259">
        <v>2</v>
      </c>
      <c r="AA24" s="232">
        <v>1</v>
      </c>
      <c r="AB24" s="232">
        <v>1</v>
      </c>
      <c r="AC24" s="232">
        <v>1</v>
      </c>
      <c r="AZ24" s="232">
        <v>1</v>
      </c>
      <c r="BA24" s="232">
        <f>IF(AZ24=1,G24,0)</f>
        <v>0</v>
      </c>
      <c r="BB24" s="232">
        <f>IF(AZ24=2,G24,0)</f>
        <v>0</v>
      </c>
      <c r="BC24" s="232">
        <f>IF(AZ24=3,G24,0)</f>
        <v>0</v>
      </c>
      <c r="BD24" s="232">
        <f>IF(AZ24=4,G24,0)</f>
        <v>0</v>
      </c>
      <c r="BE24" s="232">
        <f>IF(AZ24=5,G24,0)</f>
        <v>0</v>
      </c>
      <c r="CA24" s="259">
        <v>1</v>
      </c>
      <c r="CB24" s="259">
        <v>1</v>
      </c>
    </row>
    <row r="25" spans="1:80" x14ac:dyDescent="0.2">
      <c r="A25" s="277"/>
      <c r="B25" s="278" t="s">
        <v>98</v>
      </c>
      <c r="C25" s="279" t="s">
        <v>127</v>
      </c>
      <c r="D25" s="280"/>
      <c r="E25" s="281"/>
      <c r="F25" s="282"/>
      <c r="G25" s="283">
        <f>SUM(G7:G24)</f>
        <v>0</v>
      </c>
      <c r="H25" s="284"/>
      <c r="I25" s="285">
        <f>SUM(I7:I24)</f>
        <v>4.3544745440000003</v>
      </c>
      <c r="J25" s="284"/>
      <c r="K25" s="285">
        <f>SUM(K7:K24)</f>
        <v>0</v>
      </c>
      <c r="O25" s="259">
        <v>4</v>
      </c>
      <c r="BA25" s="286">
        <f>SUM(BA7:BA24)</f>
        <v>0</v>
      </c>
      <c r="BB25" s="286">
        <f>SUM(BB7:BB24)</f>
        <v>0</v>
      </c>
      <c r="BC25" s="286">
        <f>SUM(BC7:BC24)</f>
        <v>0</v>
      </c>
      <c r="BD25" s="286">
        <f>SUM(BD7:BD24)</f>
        <v>0</v>
      </c>
      <c r="BE25" s="286">
        <f>SUM(BE7:BE24)</f>
        <v>0</v>
      </c>
    </row>
    <row r="26" spans="1:80" x14ac:dyDescent="0.2">
      <c r="A26" s="249" t="s">
        <v>97</v>
      </c>
      <c r="B26" s="250" t="s">
        <v>165</v>
      </c>
      <c r="C26" s="251" t="s">
        <v>166</v>
      </c>
      <c r="D26" s="252"/>
      <c r="E26" s="253"/>
      <c r="F26" s="253"/>
      <c r="G26" s="254"/>
      <c r="H26" s="255"/>
      <c r="I26" s="256"/>
      <c r="J26" s="257"/>
      <c r="K26" s="258"/>
      <c r="O26" s="259">
        <v>1</v>
      </c>
    </row>
    <row r="27" spans="1:80" x14ac:dyDescent="0.2">
      <c r="A27" s="260">
        <v>7</v>
      </c>
      <c r="B27" s="261" t="s">
        <v>168</v>
      </c>
      <c r="C27" s="262" t="s">
        <v>408</v>
      </c>
      <c r="D27" s="263" t="s">
        <v>120</v>
      </c>
      <c r="E27" s="264">
        <v>62.433100000000003</v>
      </c>
      <c r="F27" s="264">
        <v>0</v>
      </c>
      <c r="G27" s="265">
        <f>E27*F27</f>
        <v>0</v>
      </c>
      <c r="H27" s="266">
        <v>0</v>
      </c>
      <c r="I27" s="267">
        <f>E27*H27</f>
        <v>0</v>
      </c>
      <c r="J27" s="266">
        <v>0</v>
      </c>
      <c r="K27" s="267">
        <f>E27*J27</f>
        <v>0</v>
      </c>
      <c r="O27" s="259">
        <v>2</v>
      </c>
      <c r="AA27" s="232">
        <v>1</v>
      </c>
      <c r="AB27" s="232">
        <v>1</v>
      </c>
      <c r="AC27" s="232">
        <v>1</v>
      </c>
      <c r="AZ27" s="232">
        <v>1</v>
      </c>
      <c r="BA27" s="232">
        <f>IF(AZ27=1,G27,0)</f>
        <v>0</v>
      </c>
      <c r="BB27" s="232">
        <f>IF(AZ27=2,G27,0)</f>
        <v>0</v>
      </c>
      <c r="BC27" s="232">
        <f>IF(AZ27=3,G27,0)</f>
        <v>0</v>
      </c>
      <c r="BD27" s="232">
        <f>IF(AZ27=4,G27,0)</f>
        <v>0</v>
      </c>
      <c r="BE27" s="232">
        <f>IF(AZ27=5,G27,0)</f>
        <v>0</v>
      </c>
      <c r="CA27" s="259">
        <v>1</v>
      </c>
      <c r="CB27" s="259">
        <v>1</v>
      </c>
    </row>
    <row r="28" spans="1:80" x14ac:dyDescent="0.2">
      <c r="A28" s="268"/>
      <c r="B28" s="271"/>
      <c r="C28" s="326" t="s">
        <v>469</v>
      </c>
      <c r="D28" s="327"/>
      <c r="E28" s="272">
        <v>46.096400000000003</v>
      </c>
      <c r="F28" s="273"/>
      <c r="G28" s="274"/>
      <c r="H28" s="275"/>
      <c r="I28" s="269"/>
      <c r="J28" s="276"/>
      <c r="K28" s="269"/>
      <c r="M28" s="270" t="s">
        <v>469</v>
      </c>
      <c r="O28" s="259"/>
    </row>
    <row r="29" spans="1:80" x14ac:dyDescent="0.2">
      <c r="A29" s="268"/>
      <c r="B29" s="271"/>
      <c r="C29" s="326" t="s">
        <v>470</v>
      </c>
      <c r="D29" s="327"/>
      <c r="E29" s="272">
        <v>16.3367</v>
      </c>
      <c r="F29" s="273"/>
      <c r="G29" s="274"/>
      <c r="H29" s="275"/>
      <c r="I29" s="269"/>
      <c r="J29" s="276"/>
      <c r="K29" s="269"/>
      <c r="M29" s="270" t="s">
        <v>470</v>
      </c>
      <c r="O29" s="259"/>
    </row>
    <row r="30" spans="1:80" x14ac:dyDescent="0.2">
      <c r="A30" s="277"/>
      <c r="B30" s="278" t="s">
        <v>98</v>
      </c>
      <c r="C30" s="279" t="s">
        <v>167</v>
      </c>
      <c r="D30" s="280"/>
      <c r="E30" s="281"/>
      <c r="F30" s="282"/>
      <c r="G30" s="283">
        <f>SUM(G26:G29)</f>
        <v>0</v>
      </c>
      <c r="H30" s="284"/>
      <c r="I30" s="285">
        <f>SUM(I26:I29)</f>
        <v>0</v>
      </c>
      <c r="J30" s="284"/>
      <c r="K30" s="285">
        <f>SUM(K26:K29)</f>
        <v>0</v>
      </c>
      <c r="O30" s="259">
        <v>4</v>
      </c>
      <c r="BA30" s="286">
        <f>SUM(BA26:BA29)</f>
        <v>0</v>
      </c>
      <c r="BB30" s="286">
        <f>SUM(BB26:BB29)</f>
        <v>0</v>
      </c>
      <c r="BC30" s="286">
        <f>SUM(BC26:BC29)</f>
        <v>0</v>
      </c>
      <c r="BD30" s="286">
        <f>SUM(BD26:BD29)</f>
        <v>0</v>
      </c>
      <c r="BE30" s="286">
        <f>SUM(BE26:BE29)</f>
        <v>0</v>
      </c>
    </row>
    <row r="31" spans="1:80" x14ac:dyDescent="0.2">
      <c r="A31" s="249" t="s">
        <v>97</v>
      </c>
      <c r="B31" s="250" t="s">
        <v>177</v>
      </c>
      <c r="C31" s="251" t="s">
        <v>178</v>
      </c>
      <c r="D31" s="252"/>
      <c r="E31" s="253"/>
      <c r="F31" s="253"/>
      <c r="G31" s="254"/>
      <c r="H31" s="255"/>
      <c r="I31" s="256"/>
      <c r="J31" s="257"/>
      <c r="K31" s="258"/>
      <c r="O31" s="259">
        <v>1</v>
      </c>
    </row>
    <row r="32" spans="1:80" x14ac:dyDescent="0.2">
      <c r="A32" s="260">
        <v>8</v>
      </c>
      <c r="B32" s="261" t="s">
        <v>180</v>
      </c>
      <c r="C32" s="262" t="s">
        <v>181</v>
      </c>
      <c r="D32" s="263" t="s">
        <v>120</v>
      </c>
      <c r="E32" s="264">
        <v>63</v>
      </c>
      <c r="F32" s="264">
        <v>0</v>
      </c>
      <c r="G32" s="265">
        <f>E32*F32</f>
        <v>0</v>
      </c>
      <c r="H32" s="266">
        <v>4.0000000000000003E-5</v>
      </c>
      <c r="I32" s="267">
        <f>E32*H32</f>
        <v>2.5200000000000001E-3</v>
      </c>
      <c r="J32" s="266">
        <v>0</v>
      </c>
      <c r="K32" s="267">
        <f>E32*J32</f>
        <v>0</v>
      </c>
      <c r="O32" s="259">
        <v>2</v>
      </c>
      <c r="AA32" s="232">
        <v>1</v>
      </c>
      <c r="AB32" s="232">
        <v>1</v>
      </c>
      <c r="AC32" s="232">
        <v>1</v>
      </c>
      <c r="AZ32" s="232">
        <v>1</v>
      </c>
      <c r="BA32" s="232">
        <f>IF(AZ32=1,G32,0)</f>
        <v>0</v>
      </c>
      <c r="BB32" s="232">
        <f>IF(AZ32=2,G32,0)</f>
        <v>0</v>
      </c>
      <c r="BC32" s="232">
        <f>IF(AZ32=3,G32,0)</f>
        <v>0</v>
      </c>
      <c r="BD32" s="232">
        <f>IF(AZ32=4,G32,0)</f>
        <v>0</v>
      </c>
      <c r="BE32" s="232">
        <f>IF(AZ32=5,G32,0)</f>
        <v>0</v>
      </c>
      <c r="CA32" s="259">
        <v>1</v>
      </c>
      <c r="CB32" s="259">
        <v>1</v>
      </c>
    </row>
    <row r="33" spans="1:80" x14ac:dyDescent="0.2">
      <c r="A33" s="260">
        <v>9</v>
      </c>
      <c r="B33" s="261" t="s">
        <v>189</v>
      </c>
      <c r="C33" s="262" t="s">
        <v>471</v>
      </c>
      <c r="D33" s="263" t="s">
        <v>194</v>
      </c>
      <c r="E33" s="264">
        <v>9</v>
      </c>
      <c r="F33" s="264">
        <v>0</v>
      </c>
      <c r="G33" s="265">
        <f>E33*F33</f>
        <v>0</v>
      </c>
      <c r="H33" s="266">
        <v>0</v>
      </c>
      <c r="I33" s="267">
        <f>E33*H33</f>
        <v>0</v>
      </c>
      <c r="J33" s="266"/>
      <c r="K33" s="267">
        <f>E33*J33</f>
        <v>0</v>
      </c>
      <c r="O33" s="259">
        <v>2</v>
      </c>
      <c r="AA33" s="232">
        <v>12</v>
      </c>
      <c r="AB33" s="232">
        <v>0</v>
      </c>
      <c r="AC33" s="232">
        <v>21</v>
      </c>
      <c r="AZ33" s="232">
        <v>1</v>
      </c>
      <c r="BA33" s="232">
        <f>IF(AZ33=1,G33,0)</f>
        <v>0</v>
      </c>
      <c r="BB33" s="232">
        <f>IF(AZ33=2,G33,0)</f>
        <v>0</v>
      </c>
      <c r="BC33" s="232">
        <f>IF(AZ33=3,G33,0)</f>
        <v>0</v>
      </c>
      <c r="BD33" s="232">
        <f>IF(AZ33=4,G33,0)</f>
        <v>0</v>
      </c>
      <c r="BE33" s="232">
        <f>IF(AZ33=5,G33,0)</f>
        <v>0</v>
      </c>
      <c r="CA33" s="259">
        <v>12</v>
      </c>
      <c r="CB33" s="259">
        <v>0</v>
      </c>
    </row>
    <row r="34" spans="1:80" x14ac:dyDescent="0.2">
      <c r="A34" s="260">
        <v>10</v>
      </c>
      <c r="B34" s="261" t="s">
        <v>189</v>
      </c>
      <c r="C34" s="262" t="s">
        <v>195</v>
      </c>
      <c r="D34" s="263" t="s">
        <v>196</v>
      </c>
      <c r="E34" s="264">
        <v>25</v>
      </c>
      <c r="F34" s="264">
        <v>0</v>
      </c>
      <c r="G34" s="265">
        <f>E34*F34</f>
        <v>0</v>
      </c>
      <c r="H34" s="266">
        <v>0</v>
      </c>
      <c r="I34" s="267">
        <f>E34*H34</f>
        <v>0</v>
      </c>
      <c r="J34" s="266"/>
      <c r="K34" s="267">
        <f>E34*J34</f>
        <v>0</v>
      </c>
      <c r="O34" s="259">
        <v>2</v>
      </c>
      <c r="AA34" s="232">
        <v>12</v>
      </c>
      <c r="AB34" s="232">
        <v>0</v>
      </c>
      <c r="AC34" s="232">
        <v>1</v>
      </c>
      <c r="AZ34" s="232">
        <v>1</v>
      </c>
      <c r="BA34" s="232">
        <f>IF(AZ34=1,G34,0)</f>
        <v>0</v>
      </c>
      <c r="BB34" s="232">
        <f>IF(AZ34=2,G34,0)</f>
        <v>0</v>
      </c>
      <c r="BC34" s="232">
        <f>IF(AZ34=3,G34,0)</f>
        <v>0</v>
      </c>
      <c r="BD34" s="232">
        <f>IF(AZ34=4,G34,0)</f>
        <v>0</v>
      </c>
      <c r="BE34" s="232">
        <f>IF(AZ34=5,G34,0)</f>
        <v>0</v>
      </c>
      <c r="CA34" s="259">
        <v>12</v>
      </c>
      <c r="CB34" s="259">
        <v>0</v>
      </c>
    </row>
    <row r="35" spans="1:80" ht="22.5" x14ac:dyDescent="0.2">
      <c r="A35" s="260">
        <v>11</v>
      </c>
      <c r="B35" s="261" t="s">
        <v>189</v>
      </c>
      <c r="C35" s="262" t="s">
        <v>192</v>
      </c>
      <c r="D35" s="263" t="s">
        <v>12</v>
      </c>
      <c r="E35" s="264">
        <v>10</v>
      </c>
      <c r="F35" s="264">
        <v>0</v>
      </c>
      <c r="G35" s="265">
        <f>E35*F35</f>
        <v>0</v>
      </c>
      <c r="H35" s="266">
        <v>0</v>
      </c>
      <c r="I35" s="267">
        <f>E35*H35</f>
        <v>0</v>
      </c>
      <c r="J35" s="266"/>
      <c r="K35" s="267">
        <f>E35*J35</f>
        <v>0</v>
      </c>
      <c r="O35" s="259">
        <v>2</v>
      </c>
      <c r="AA35" s="232">
        <v>12</v>
      </c>
      <c r="AB35" s="232">
        <v>0</v>
      </c>
      <c r="AC35" s="232">
        <v>25</v>
      </c>
      <c r="AZ35" s="232">
        <v>1</v>
      </c>
      <c r="BA35" s="232">
        <f>IF(AZ35=1,G35,0)</f>
        <v>0</v>
      </c>
      <c r="BB35" s="232">
        <f>IF(AZ35=2,G35,0)</f>
        <v>0</v>
      </c>
      <c r="BC35" s="232">
        <f>IF(AZ35=3,G35,0)</f>
        <v>0</v>
      </c>
      <c r="BD35" s="232">
        <f>IF(AZ35=4,G35,0)</f>
        <v>0</v>
      </c>
      <c r="BE35" s="232">
        <f>IF(AZ35=5,G35,0)</f>
        <v>0</v>
      </c>
      <c r="CA35" s="259">
        <v>12</v>
      </c>
      <c r="CB35" s="259">
        <v>0</v>
      </c>
    </row>
    <row r="36" spans="1:80" x14ac:dyDescent="0.2">
      <c r="A36" s="277"/>
      <c r="B36" s="278" t="s">
        <v>98</v>
      </c>
      <c r="C36" s="279" t="s">
        <v>179</v>
      </c>
      <c r="D36" s="280"/>
      <c r="E36" s="281"/>
      <c r="F36" s="282"/>
      <c r="G36" s="283">
        <f>SUM(G31:G35)</f>
        <v>0</v>
      </c>
      <c r="H36" s="284"/>
      <c r="I36" s="285">
        <f>SUM(I31:I35)</f>
        <v>2.5200000000000001E-3</v>
      </c>
      <c r="J36" s="284"/>
      <c r="K36" s="285">
        <f>SUM(K31:K35)</f>
        <v>0</v>
      </c>
      <c r="O36" s="259">
        <v>4</v>
      </c>
      <c r="BA36" s="286">
        <f>SUM(BA31:BA35)</f>
        <v>0</v>
      </c>
      <c r="BB36" s="286">
        <f>SUM(BB31:BB35)</f>
        <v>0</v>
      </c>
      <c r="BC36" s="286">
        <f>SUM(BC31:BC35)</f>
        <v>0</v>
      </c>
      <c r="BD36" s="286">
        <f>SUM(BD31:BD35)</f>
        <v>0</v>
      </c>
      <c r="BE36" s="286">
        <f>SUM(BE31:BE35)</f>
        <v>0</v>
      </c>
    </row>
    <row r="37" spans="1:80" x14ac:dyDescent="0.2">
      <c r="A37" s="249" t="s">
        <v>97</v>
      </c>
      <c r="B37" s="250" t="s">
        <v>199</v>
      </c>
      <c r="C37" s="251" t="s">
        <v>200</v>
      </c>
      <c r="D37" s="252"/>
      <c r="E37" s="253"/>
      <c r="F37" s="253"/>
      <c r="G37" s="254"/>
      <c r="H37" s="255"/>
      <c r="I37" s="256"/>
      <c r="J37" s="257"/>
      <c r="K37" s="258"/>
      <c r="O37" s="259">
        <v>1</v>
      </c>
    </row>
    <row r="38" spans="1:80" x14ac:dyDescent="0.2">
      <c r="A38" s="260">
        <v>12</v>
      </c>
      <c r="B38" s="261" t="s">
        <v>472</v>
      </c>
      <c r="C38" s="262" t="s">
        <v>473</v>
      </c>
      <c r="D38" s="263" t="s">
        <v>187</v>
      </c>
      <c r="E38" s="264">
        <v>163</v>
      </c>
      <c r="F38" s="264">
        <v>0</v>
      </c>
      <c r="G38" s="265">
        <f t="shared" ref="G38:G43" si="0">E38*F38</f>
        <v>0</v>
      </c>
      <c r="H38" s="266">
        <v>4.8999999999999998E-4</v>
      </c>
      <c r="I38" s="267">
        <f t="shared" ref="I38:I43" si="1">E38*H38</f>
        <v>7.9869999999999997E-2</v>
      </c>
      <c r="J38" s="266">
        <v>-1E-3</v>
      </c>
      <c r="K38" s="267">
        <f t="shared" ref="K38:K43" si="2">E38*J38</f>
        <v>-0.16300000000000001</v>
      </c>
      <c r="O38" s="259">
        <v>2</v>
      </c>
      <c r="AA38" s="232">
        <v>1</v>
      </c>
      <c r="AB38" s="232">
        <v>1</v>
      </c>
      <c r="AC38" s="232">
        <v>1</v>
      </c>
      <c r="AZ38" s="232">
        <v>1</v>
      </c>
      <c r="BA38" s="232">
        <f t="shared" ref="BA38:BA43" si="3">IF(AZ38=1,G38,0)</f>
        <v>0</v>
      </c>
      <c r="BB38" s="232">
        <f t="shared" ref="BB38:BB43" si="4">IF(AZ38=2,G38,0)</f>
        <v>0</v>
      </c>
      <c r="BC38" s="232">
        <f t="shared" ref="BC38:BC43" si="5">IF(AZ38=3,G38,0)</f>
        <v>0</v>
      </c>
      <c r="BD38" s="232">
        <f t="shared" ref="BD38:BD43" si="6">IF(AZ38=4,G38,0)</f>
        <v>0</v>
      </c>
      <c r="BE38" s="232">
        <f t="shared" ref="BE38:BE43" si="7">IF(AZ38=5,G38,0)</f>
        <v>0</v>
      </c>
      <c r="CA38" s="259">
        <v>1</v>
      </c>
      <c r="CB38" s="259">
        <v>1</v>
      </c>
    </row>
    <row r="39" spans="1:80" ht="22.5" x14ac:dyDescent="0.2">
      <c r="A39" s="260">
        <v>13</v>
      </c>
      <c r="B39" s="261" t="s">
        <v>217</v>
      </c>
      <c r="C39" s="262" t="s">
        <v>474</v>
      </c>
      <c r="D39" s="263" t="s">
        <v>120</v>
      </c>
      <c r="E39" s="264">
        <v>5</v>
      </c>
      <c r="F39" s="264">
        <v>0</v>
      </c>
      <c r="G39" s="265">
        <f t="shared" si="0"/>
        <v>0</v>
      </c>
      <c r="H39" s="266">
        <v>0</v>
      </c>
      <c r="I39" s="267">
        <f t="shared" si="1"/>
        <v>0</v>
      </c>
      <c r="J39" s="266">
        <v>-5.8999999999999997E-2</v>
      </c>
      <c r="K39" s="267">
        <f t="shared" si="2"/>
        <v>-0.29499999999999998</v>
      </c>
      <c r="O39" s="259">
        <v>2</v>
      </c>
      <c r="AA39" s="232">
        <v>1</v>
      </c>
      <c r="AB39" s="232">
        <v>0</v>
      </c>
      <c r="AC39" s="232">
        <v>0</v>
      </c>
      <c r="AZ39" s="232">
        <v>1</v>
      </c>
      <c r="BA39" s="232">
        <f t="shared" si="3"/>
        <v>0</v>
      </c>
      <c r="BB39" s="232">
        <f t="shared" si="4"/>
        <v>0</v>
      </c>
      <c r="BC39" s="232">
        <f t="shared" si="5"/>
        <v>0</v>
      </c>
      <c r="BD39" s="232">
        <f t="shared" si="6"/>
        <v>0</v>
      </c>
      <c r="BE39" s="232">
        <f t="shared" si="7"/>
        <v>0</v>
      </c>
      <c r="CA39" s="259">
        <v>1</v>
      </c>
      <c r="CB39" s="259">
        <v>0</v>
      </c>
    </row>
    <row r="40" spans="1:80" x14ac:dyDescent="0.2">
      <c r="A40" s="260">
        <v>14</v>
      </c>
      <c r="B40" s="261" t="s">
        <v>221</v>
      </c>
      <c r="C40" s="262" t="s">
        <v>222</v>
      </c>
      <c r="D40" s="263" t="s">
        <v>116</v>
      </c>
      <c r="E40" s="264">
        <v>0.45800000000000002</v>
      </c>
      <c r="F40" s="264">
        <v>0</v>
      </c>
      <c r="G40" s="265">
        <f t="shared" si="0"/>
        <v>0</v>
      </c>
      <c r="H40" s="266">
        <v>0</v>
      </c>
      <c r="I40" s="267">
        <f t="shared" si="1"/>
        <v>0</v>
      </c>
      <c r="J40" s="266"/>
      <c r="K40" s="267">
        <f t="shared" si="2"/>
        <v>0</v>
      </c>
      <c r="O40" s="259">
        <v>2</v>
      </c>
      <c r="AA40" s="232">
        <v>8</v>
      </c>
      <c r="AB40" s="232">
        <v>0</v>
      </c>
      <c r="AC40" s="232">
        <v>3</v>
      </c>
      <c r="AZ40" s="232">
        <v>1</v>
      </c>
      <c r="BA40" s="232">
        <f t="shared" si="3"/>
        <v>0</v>
      </c>
      <c r="BB40" s="232">
        <f t="shared" si="4"/>
        <v>0</v>
      </c>
      <c r="BC40" s="232">
        <f t="shared" si="5"/>
        <v>0</v>
      </c>
      <c r="BD40" s="232">
        <f t="shared" si="6"/>
        <v>0</v>
      </c>
      <c r="BE40" s="232">
        <f t="shared" si="7"/>
        <v>0</v>
      </c>
      <c r="CA40" s="259">
        <v>8</v>
      </c>
      <c r="CB40" s="259">
        <v>0</v>
      </c>
    </row>
    <row r="41" spans="1:80" x14ac:dyDescent="0.2">
      <c r="A41" s="260">
        <v>15</v>
      </c>
      <c r="B41" s="261" t="s">
        <v>223</v>
      </c>
      <c r="C41" s="262" t="s">
        <v>224</v>
      </c>
      <c r="D41" s="263" t="s">
        <v>116</v>
      </c>
      <c r="E41" s="264">
        <v>6.4119999999999999</v>
      </c>
      <c r="F41" s="264">
        <v>0</v>
      </c>
      <c r="G41" s="265">
        <f t="shared" si="0"/>
        <v>0</v>
      </c>
      <c r="H41" s="266">
        <v>0</v>
      </c>
      <c r="I41" s="267">
        <f t="shared" si="1"/>
        <v>0</v>
      </c>
      <c r="J41" s="266"/>
      <c r="K41" s="267">
        <f t="shared" si="2"/>
        <v>0</v>
      </c>
      <c r="O41" s="259">
        <v>2</v>
      </c>
      <c r="AA41" s="232">
        <v>8</v>
      </c>
      <c r="AB41" s="232">
        <v>0</v>
      </c>
      <c r="AC41" s="232">
        <v>3</v>
      </c>
      <c r="AZ41" s="232">
        <v>1</v>
      </c>
      <c r="BA41" s="232">
        <f t="shared" si="3"/>
        <v>0</v>
      </c>
      <c r="BB41" s="232">
        <f t="shared" si="4"/>
        <v>0</v>
      </c>
      <c r="BC41" s="232">
        <f t="shared" si="5"/>
        <v>0</v>
      </c>
      <c r="BD41" s="232">
        <f t="shared" si="6"/>
        <v>0</v>
      </c>
      <c r="BE41" s="232">
        <f t="shared" si="7"/>
        <v>0</v>
      </c>
      <c r="CA41" s="259">
        <v>8</v>
      </c>
      <c r="CB41" s="259">
        <v>0</v>
      </c>
    </row>
    <row r="42" spans="1:80" x14ac:dyDescent="0.2">
      <c r="A42" s="260">
        <v>16</v>
      </c>
      <c r="B42" s="261" t="s">
        <v>225</v>
      </c>
      <c r="C42" s="262" t="s">
        <v>226</v>
      </c>
      <c r="D42" s="263" t="s">
        <v>116</v>
      </c>
      <c r="E42" s="264">
        <v>0.45800000000000002</v>
      </c>
      <c r="F42" s="264">
        <v>0</v>
      </c>
      <c r="G42" s="265">
        <f t="shared" si="0"/>
        <v>0</v>
      </c>
      <c r="H42" s="266">
        <v>0</v>
      </c>
      <c r="I42" s="267">
        <f t="shared" si="1"/>
        <v>0</v>
      </c>
      <c r="J42" s="266"/>
      <c r="K42" s="267">
        <f t="shared" si="2"/>
        <v>0</v>
      </c>
      <c r="O42" s="259">
        <v>2</v>
      </c>
      <c r="AA42" s="232">
        <v>8</v>
      </c>
      <c r="AB42" s="232">
        <v>0</v>
      </c>
      <c r="AC42" s="232">
        <v>3</v>
      </c>
      <c r="AZ42" s="232">
        <v>1</v>
      </c>
      <c r="BA42" s="232">
        <f t="shared" si="3"/>
        <v>0</v>
      </c>
      <c r="BB42" s="232">
        <f t="shared" si="4"/>
        <v>0</v>
      </c>
      <c r="BC42" s="232">
        <f t="shared" si="5"/>
        <v>0</v>
      </c>
      <c r="BD42" s="232">
        <f t="shared" si="6"/>
        <v>0</v>
      </c>
      <c r="BE42" s="232">
        <f t="shared" si="7"/>
        <v>0</v>
      </c>
      <c r="CA42" s="259">
        <v>8</v>
      </c>
      <c r="CB42" s="259">
        <v>0</v>
      </c>
    </row>
    <row r="43" spans="1:80" x14ac:dyDescent="0.2">
      <c r="A43" s="260">
        <v>17</v>
      </c>
      <c r="B43" s="261" t="s">
        <v>227</v>
      </c>
      <c r="C43" s="262" t="s">
        <v>228</v>
      </c>
      <c r="D43" s="263" t="s">
        <v>116</v>
      </c>
      <c r="E43" s="264">
        <v>0.45800000000000002</v>
      </c>
      <c r="F43" s="264">
        <v>0</v>
      </c>
      <c r="G43" s="265">
        <f t="shared" si="0"/>
        <v>0</v>
      </c>
      <c r="H43" s="266">
        <v>0</v>
      </c>
      <c r="I43" s="267">
        <f t="shared" si="1"/>
        <v>0</v>
      </c>
      <c r="J43" s="266"/>
      <c r="K43" s="267">
        <f t="shared" si="2"/>
        <v>0</v>
      </c>
      <c r="O43" s="259">
        <v>2</v>
      </c>
      <c r="AA43" s="232">
        <v>8</v>
      </c>
      <c r="AB43" s="232">
        <v>0</v>
      </c>
      <c r="AC43" s="232">
        <v>3</v>
      </c>
      <c r="AZ43" s="232">
        <v>1</v>
      </c>
      <c r="BA43" s="232">
        <f t="shared" si="3"/>
        <v>0</v>
      </c>
      <c r="BB43" s="232">
        <f t="shared" si="4"/>
        <v>0</v>
      </c>
      <c r="BC43" s="232">
        <f t="shared" si="5"/>
        <v>0</v>
      </c>
      <c r="BD43" s="232">
        <f t="shared" si="6"/>
        <v>0</v>
      </c>
      <c r="BE43" s="232">
        <f t="shared" si="7"/>
        <v>0</v>
      </c>
      <c r="CA43" s="259">
        <v>8</v>
      </c>
      <c r="CB43" s="259">
        <v>0</v>
      </c>
    </row>
    <row r="44" spans="1:80" x14ac:dyDescent="0.2">
      <c r="A44" s="277"/>
      <c r="B44" s="278" t="s">
        <v>98</v>
      </c>
      <c r="C44" s="279" t="s">
        <v>201</v>
      </c>
      <c r="D44" s="280"/>
      <c r="E44" s="281"/>
      <c r="F44" s="282"/>
      <c r="G44" s="283">
        <f>SUM(G37:G43)</f>
        <v>0</v>
      </c>
      <c r="H44" s="284"/>
      <c r="I44" s="285">
        <f>SUM(I37:I43)</f>
        <v>7.9869999999999997E-2</v>
      </c>
      <c r="J44" s="284"/>
      <c r="K44" s="285">
        <f>SUM(K37:K43)</f>
        <v>-0.45799999999999996</v>
      </c>
      <c r="O44" s="259">
        <v>4</v>
      </c>
      <c r="BA44" s="286">
        <f>SUM(BA37:BA43)</f>
        <v>0</v>
      </c>
      <c r="BB44" s="286">
        <f>SUM(BB37:BB43)</f>
        <v>0</v>
      </c>
      <c r="BC44" s="286">
        <f>SUM(BC37:BC43)</f>
        <v>0</v>
      </c>
      <c r="BD44" s="286">
        <f>SUM(BD37:BD43)</f>
        <v>0</v>
      </c>
      <c r="BE44" s="286">
        <f>SUM(BE37:BE43)</f>
        <v>0</v>
      </c>
    </row>
    <row r="45" spans="1:80" x14ac:dyDescent="0.2">
      <c r="A45" s="249" t="s">
        <v>97</v>
      </c>
      <c r="B45" s="250" t="s">
        <v>229</v>
      </c>
      <c r="C45" s="251" t="s">
        <v>230</v>
      </c>
      <c r="D45" s="252"/>
      <c r="E45" s="253"/>
      <c r="F45" s="253"/>
      <c r="G45" s="254"/>
      <c r="H45" s="255"/>
      <c r="I45" s="256"/>
      <c r="J45" s="257"/>
      <c r="K45" s="258"/>
      <c r="O45" s="259">
        <v>1</v>
      </c>
    </row>
    <row r="46" spans="1:80" x14ac:dyDescent="0.2">
      <c r="A46" s="260">
        <v>18</v>
      </c>
      <c r="B46" s="261" t="s">
        <v>232</v>
      </c>
      <c r="C46" s="262" t="s">
        <v>233</v>
      </c>
      <c r="D46" s="263" t="s">
        <v>116</v>
      </c>
      <c r="E46" s="264">
        <v>4.4368645439999996</v>
      </c>
      <c r="F46" s="264">
        <v>0</v>
      </c>
      <c r="G46" s="265">
        <f>E46*F46</f>
        <v>0</v>
      </c>
      <c r="H46" s="266">
        <v>0</v>
      </c>
      <c r="I46" s="267">
        <f>E46*H46</f>
        <v>0</v>
      </c>
      <c r="J46" s="266"/>
      <c r="K46" s="267">
        <f>E46*J46</f>
        <v>0</v>
      </c>
      <c r="O46" s="259">
        <v>2</v>
      </c>
      <c r="AA46" s="232">
        <v>7</v>
      </c>
      <c r="AB46" s="232">
        <v>1</v>
      </c>
      <c r="AC46" s="232">
        <v>2</v>
      </c>
      <c r="AZ46" s="232">
        <v>1</v>
      </c>
      <c r="BA46" s="232">
        <f>IF(AZ46=1,G46,0)</f>
        <v>0</v>
      </c>
      <c r="BB46" s="232">
        <f>IF(AZ46=2,G46,0)</f>
        <v>0</v>
      </c>
      <c r="BC46" s="232">
        <f>IF(AZ46=3,G46,0)</f>
        <v>0</v>
      </c>
      <c r="BD46" s="232">
        <f>IF(AZ46=4,G46,0)</f>
        <v>0</v>
      </c>
      <c r="BE46" s="232">
        <f>IF(AZ46=5,G46,0)</f>
        <v>0</v>
      </c>
      <c r="CA46" s="259">
        <v>7</v>
      </c>
      <c r="CB46" s="259">
        <v>1</v>
      </c>
    </row>
    <row r="47" spans="1:80" x14ac:dyDescent="0.2">
      <c r="A47" s="277"/>
      <c r="B47" s="278" t="s">
        <v>98</v>
      </c>
      <c r="C47" s="279" t="s">
        <v>231</v>
      </c>
      <c r="D47" s="280"/>
      <c r="E47" s="281"/>
      <c r="F47" s="282"/>
      <c r="G47" s="283">
        <f>SUM(G45:G46)</f>
        <v>0</v>
      </c>
      <c r="H47" s="284"/>
      <c r="I47" s="285">
        <f>SUM(I45:I46)</f>
        <v>0</v>
      </c>
      <c r="J47" s="284"/>
      <c r="K47" s="285">
        <f>SUM(K45:K46)</f>
        <v>0</v>
      </c>
      <c r="O47" s="259">
        <v>4</v>
      </c>
      <c r="BA47" s="286">
        <f>SUM(BA45:BA46)</f>
        <v>0</v>
      </c>
      <c r="BB47" s="286">
        <f>SUM(BB45:BB46)</f>
        <v>0</v>
      </c>
      <c r="BC47" s="286">
        <f>SUM(BC45:BC46)</f>
        <v>0</v>
      </c>
      <c r="BD47" s="286">
        <f>SUM(BD45:BD46)</f>
        <v>0</v>
      </c>
      <c r="BE47" s="286">
        <f>SUM(BE45:BE46)</f>
        <v>0</v>
      </c>
    </row>
    <row r="48" spans="1:80" x14ac:dyDescent="0.2">
      <c r="A48" s="249" t="s">
        <v>97</v>
      </c>
      <c r="B48" s="250" t="s">
        <v>300</v>
      </c>
      <c r="C48" s="251" t="s">
        <v>301</v>
      </c>
      <c r="D48" s="252"/>
      <c r="E48" s="253"/>
      <c r="F48" s="253"/>
      <c r="G48" s="254"/>
      <c r="H48" s="255"/>
      <c r="I48" s="256"/>
      <c r="J48" s="257"/>
      <c r="K48" s="258"/>
      <c r="O48" s="259">
        <v>1</v>
      </c>
    </row>
    <row r="49" spans="1:80" ht="22.5" x14ac:dyDescent="0.2">
      <c r="A49" s="260">
        <v>19</v>
      </c>
      <c r="B49" s="261" t="s">
        <v>189</v>
      </c>
      <c r="C49" s="262" t="s">
        <v>311</v>
      </c>
      <c r="D49" s="263" t="s">
        <v>120</v>
      </c>
      <c r="E49" s="264">
        <v>62.433100000000003</v>
      </c>
      <c r="F49" s="264">
        <v>0</v>
      </c>
      <c r="G49" s="265">
        <f>E49*F49</f>
        <v>0</v>
      </c>
      <c r="H49" s="266">
        <v>0</v>
      </c>
      <c r="I49" s="267">
        <f>E49*H49</f>
        <v>0</v>
      </c>
      <c r="J49" s="266"/>
      <c r="K49" s="267">
        <f>E49*J49</f>
        <v>0</v>
      </c>
      <c r="O49" s="259">
        <v>2</v>
      </c>
      <c r="AA49" s="232">
        <v>12</v>
      </c>
      <c r="AB49" s="232">
        <v>0</v>
      </c>
      <c r="AC49" s="232">
        <v>3</v>
      </c>
      <c r="AZ49" s="232">
        <v>2</v>
      </c>
      <c r="BA49" s="232">
        <f>IF(AZ49=1,G49,0)</f>
        <v>0</v>
      </c>
      <c r="BB49" s="232">
        <f>IF(AZ49=2,G49,0)</f>
        <v>0</v>
      </c>
      <c r="BC49" s="232">
        <f>IF(AZ49=3,G49,0)</f>
        <v>0</v>
      </c>
      <c r="BD49" s="232">
        <f>IF(AZ49=4,G49,0)</f>
        <v>0</v>
      </c>
      <c r="BE49" s="232">
        <f>IF(AZ49=5,G49,0)</f>
        <v>0</v>
      </c>
      <c r="CA49" s="259">
        <v>12</v>
      </c>
      <c r="CB49" s="259">
        <v>0</v>
      </c>
    </row>
    <row r="50" spans="1:80" x14ac:dyDescent="0.2">
      <c r="A50" s="268"/>
      <c r="B50" s="271"/>
      <c r="C50" s="326" t="s">
        <v>469</v>
      </c>
      <c r="D50" s="327"/>
      <c r="E50" s="272">
        <v>46.096400000000003</v>
      </c>
      <c r="F50" s="273"/>
      <c r="G50" s="274"/>
      <c r="H50" s="275"/>
      <c r="I50" s="269"/>
      <c r="J50" s="276"/>
      <c r="K50" s="269"/>
      <c r="M50" s="270" t="s">
        <v>469</v>
      </c>
      <c r="O50" s="259"/>
    </row>
    <row r="51" spans="1:80" x14ac:dyDescent="0.2">
      <c r="A51" s="268"/>
      <c r="B51" s="271"/>
      <c r="C51" s="326" t="s">
        <v>470</v>
      </c>
      <c r="D51" s="327"/>
      <c r="E51" s="272">
        <v>16.3367</v>
      </c>
      <c r="F51" s="273"/>
      <c r="G51" s="274"/>
      <c r="H51" s="275"/>
      <c r="I51" s="269"/>
      <c r="J51" s="276"/>
      <c r="K51" s="269"/>
      <c r="M51" s="270" t="s">
        <v>470</v>
      </c>
      <c r="O51" s="259"/>
    </row>
    <row r="52" spans="1:80" ht="22.5" x14ac:dyDescent="0.2">
      <c r="A52" s="260">
        <v>20</v>
      </c>
      <c r="B52" s="261" t="s">
        <v>189</v>
      </c>
      <c r="C52" s="262" t="s">
        <v>306</v>
      </c>
      <c r="D52" s="263" t="s">
        <v>120</v>
      </c>
      <c r="E52" s="264">
        <v>62.433100000000003</v>
      </c>
      <c r="F52" s="264">
        <v>0</v>
      </c>
      <c r="G52" s="265">
        <f>E52*F52</f>
        <v>0</v>
      </c>
      <c r="H52" s="266">
        <v>0</v>
      </c>
      <c r="I52" s="267">
        <f>E52*H52</f>
        <v>0</v>
      </c>
      <c r="J52" s="266"/>
      <c r="K52" s="267">
        <f>E52*J52</f>
        <v>0</v>
      </c>
      <c r="O52" s="259">
        <v>2</v>
      </c>
      <c r="AA52" s="232">
        <v>12</v>
      </c>
      <c r="AB52" s="232">
        <v>0</v>
      </c>
      <c r="AC52" s="232">
        <v>2</v>
      </c>
      <c r="AZ52" s="232">
        <v>2</v>
      </c>
      <c r="BA52" s="232">
        <f>IF(AZ52=1,G52,0)</f>
        <v>0</v>
      </c>
      <c r="BB52" s="232">
        <f>IF(AZ52=2,G52,0)</f>
        <v>0</v>
      </c>
      <c r="BC52" s="232">
        <f>IF(AZ52=3,G52,0)</f>
        <v>0</v>
      </c>
      <c r="BD52" s="232">
        <f>IF(AZ52=4,G52,0)</f>
        <v>0</v>
      </c>
      <c r="BE52" s="232">
        <f>IF(AZ52=5,G52,0)</f>
        <v>0</v>
      </c>
      <c r="CA52" s="259">
        <v>12</v>
      </c>
      <c r="CB52" s="259">
        <v>0</v>
      </c>
    </row>
    <row r="53" spans="1:80" x14ac:dyDescent="0.2">
      <c r="A53" s="268"/>
      <c r="B53" s="271"/>
      <c r="C53" s="326" t="s">
        <v>469</v>
      </c>
      <c r="D53" s="327"/>
      <c r="E53" s="272">
        <v>46.096400000000003</v>
      </c>
      <c r="F53" s="273"/>
      <c r="G53" s="274"/>
      <c r="H53" s="275"/>
      <c r="I53" s="269"/>
      <c r="J53" s="276"/>
      <c r="K53" s="269"/>
      <c r="M53" s="270" t="s">
        <v>469</v>
      </c>
      <c r="O53" s="259"/>
    </row>
    <row r="54" spans="1:80" x14ac:dyDescent="0.2">
      <c r="A54" s="268"/>
      <c r="B54" s="271"/>
      <c r="C54" s="326" t="s">
        <v>470</v>
      </c>
      <c r="D54" s="327"/>
      <c r="E54" s="272">
        <v>16.3367</v>
      </c>
      <c r="F54" s="273"/>
      <c r="G54" s="274"/>
      <c r="H54" s="275"/>
      <c r="I54" s="269"/>
      <c r="J54" s="276"/>
      <c r="K54" s="269"/>
      <c r="M54" s="270" t="s">
        <v>470</v>
      </c>
      <c r="O54" s="259"/>
    </row>
    <row r="55" spans="1:80" x14ac:dyDescent="0.2">
      <c r="A55" s="277"/>
      <c r="B55" s="278" t="s">
        <v>98</v>
      </c>
      <c r="C55" s="279" t="s">
        <v>302</v>
      </c>
      <c r="D55" s="280"/>
      <c r="E55" s="281"/>
      <c r="F55" s="282"/>
      <c r="G55" s="283">
        <f>SUM(G48:G54)</f>
        <v>0</v>
      </c>
      <c r="H55" s="284"/>
      <c r="I55" s="285">
        <f>SUM(I48:I54)</f>
        <v>0</v>
      </c>
      <c r="J55" s="284"/>
      <c r="K55" s="285">
        <f>SUM(K48:K54)</f>
        <v>0</v>
      </c>
      <c r="O55" s="259">
        <v>4</v>
      </c>
      <c r="BA55" s="286">
        <f>SUM(BA48:BA54)</f>
        <v>0</v>
      </c>
      <c r="BB55" s="286">
        <f>SUM(BB48:BB54)</f>
        <v>0</v>
      </c>
      <c r="BC55" s="286">
        <f>SUM(BC48:BC54)</f>
        <v>0</v>
      </c>
      <c r="BD55" s="286">
        <f>SUM(BD48:BD54)</f>
        <v>0</v>
      </c>
      <c r="BE55" s="286">
        <f>SUM(BE48:BE54)</f>
        <v>0</v>
      </c>
    </row>
    <row r="56" spans="1:80" x14ac:dyDescent="0.2">
      <c r="A56" s="249" t="s">
        <v>97</v>
      </c>
      <c r="B56" s="250" t="s">
        <v>475</v>
      </c>
      <c r="C56" s="251" t="s">
        <v>476</v>
      </c>
      <c r="D56" s="252"/>
      <c r="E56" s="253"/>
      <c r="F56" s="253"/>
      <c r="G56" s="254"/>
      <c r="H56" s="255"/>
      <c r="I56" s="256"/>
      <c r="J56" s="257"/>
      <c r="K56" s="258"/>
      <c r="O56" s="259">
        <v>1</v>
      </c>
    </row>
    <row r="57" spans="1:80" ht="22.5" x14ac:dyDescent="0.2">
      <c r="A57" s="260">
        <v>21</v>
      </c>
      <c r="B57" s="261" t="s">
        <v>478</v>
      </c>
      <c r="C57" s="262" t="s">
        <v>479</v>
      </c>
      <c r="D57" s="263" t="s">
        <v>187</v>
      </c>
      <c r="E57" s="264">
        <v>163</v>
      </c>
      <c r="F57" s="264">
        <v>0</v>
      </c>
      <c r="G57" s="265">
        <f>E57*F57</f>
        <v>0</v>
      </c>
      <c r="H57" s="266">
        <v>2.5000000000000001E-4</v>
      </c>
      <c r="I57" s="267">
        <f>E57*H57</f>
        <v>4.0750000000000001E-2</v>
      </c>
      <c r="J57" s="266">
        <v>0</v>
      </c>
      <c r="K57" s="267">
        <f>E57*J57</f>
        <v>0</v>
      </c>
      <c r="O57" s="259">
        <v>2</v>
      </c>
      <c r="AA57" s="232">
        <v>1</v>
      </c>
      <c r="AB57" s="232">
        <v>9</v>
      </c>
      <c r="AC57" s="232">
        <v>9</v>
      </c>
      <c r="AZ57" s="232">
        <v>4</v>
      </c>
      <c r="BA57" s="232">
        <f>IF(AZ57=1,G57,0)</f>
        <v>0</v>
      </c>
      <c r="BB57" s="232">
        <f>IF(AZ57=2,G57,0)</f>
        <v>0</v>
      </c>
      <c r="BC57" s="232">
        <f>IF(AZ57=3,G57,0)</f>
        <v>0</v>
      </c>
      <c r="BD57" s="232">
        <f>IF(AZ57=4,G57,0)</f>
        <v>0</v>
      </c>
      <c r="BE57" s="232">
        <f>IF(AZ57=5,G57,0)</f>
        <v>0</v>
      </c>
      <c r="CA57" s="259">
        <v>1</v>
      </c>
      <c r="CB57" s="259">
        <v>9</v>
      </c>
    </row>
    <row r="58" spans="1:80" x14ac:dyDescent="0.2">
      <c r="A58" s="268"/>
      <c r="B58" s="271"/>
      <c r="C58" s="326" t="s">
        <v>480</v>
      </c>
      <c r="D58" s="327"/>
      <c r="E58" s="272">
        <v>163</v>
      </c>
      <c r="F58" s="273"/>
      <c r="G58" s="274"/>
      <c r="H58" s="275"/>
      <c r="I58" s="269"/>
      <c r="J58" s="276"/>
      <c r="K58" s="269"/>
      <c r="M58" s="270" t="s">
        <v>480</v>
      </c>
      <c r="O58" s="259"/>
    </row>
    <row r="59" spans="1:80" ht="22.5" x14ac:dyDescent="0.2">
      <c r="A59" s="260">
        <v>22</v>
      </c>
      <c r="B59" s="261" t="s">
        <v>189</v>
      </c>
      <c r="C59" s="262" t="s">
        <v>481</v>
      </c>
      <c r="D59" s="263" t="s">
        <v>194</v>
      </c>
      <c r="E59" s="264">
        <v>4</v>
      </c>
      <c r="F59" s="264">
        <v>0</v>
      </c>
      <c r="G59" s="265">
        <f>E59*F59</f>
        <v>0</v>
      </c>
      <c r="H59" s="266">
        <v>0</v>
      </c>
      <c r="I59" s="267">
        <f>E59*H59</f>
        <v>0</v>
      </c>
      <c r="J59" s="266"/>
      <c r="K59" s="267">
        <f>E59*J59</f>
        <v>0</v>
      </c>
      <c r="O59" s="259">
        <v>2</v>
      </c>
      <c r="AA59" s="232">
        <v>12</v>
      </c>
      <c r="AB59" s="232">
        <v>0</v>
      </c>
      <c r="AC59" s="232">
        <v>18</v>
      </c>
      <c r="AZ59" s="232">
        <v>4</v>
      </c>
      <c r="BA59" s="232">
        <f>IF(AZ59=1,G59,0)</f>
        <v>0</v>
      </c>
      <c r="BB59" s="232">
        <f>IF(AZ59=2,G59,0)</f>
        <v>0</v>
      </c>
      <c r="BC59" s="232">
        <f>IF(AZ59=3,G59,0)</f>
        <v>0</v>
      </c>
      <c r="BD59" s="232">
        <f>IF(AZ59=4,G59,0)</f>
        <v>0</v>
      </c>
      <c r="BE59" s="232">
        <f>IF(AZ59=5,G59,0)</f>
        <v>0</v>
      </c>
      <c r="CA59" s="259">
        <v>12</v>
      </c>
      <c r="CB59" s="259">
        <v>0</v>
      </c>
    </row>
    <row r="60" spans="1:80" ht="22.5" x14ac:dyDescent="0.2">
      <c r="A60" s="260">
        <v>23</v>
      </c>
      <c r="B60" s="261" t="s">
        <v>189</v>
      </c>
      <c r="C60" s="262" t="s">
        <v>482</v>
      </c>
      <c r="D60" s="263" t="s">
        <v>194</v>
      </c>
      <c r="E60" s="264">
        <v>5</v>
      </c>
      <c r="F60" s="264">
        <v>0</v>
      </c>
      <c r="G60" s="265">
        <f>E60*F60</f>
        <v>0</v>
      </c>
      <c r="H60" s="266">
        <v>0</v>
      </c>
      <c r="I60" s="267">
        <f>E60*H60</f>
        <v>0</v>
      </c>
      <c r="J60" s="266"/>
      <c r="K60" s="267">
        <f>E60*J60</f>
        <v>0</v>
      </c>
      <c r="O60" s="259">
        <v>2</v>
      </c>
      <c r="AA60" s="232">
        <v>12</v>
      </c>
      <c r="AB60" s="232">
        <v>0</v>
      </c>
      <c r="AC60" s="232">
        <v>19</v>
      </c>
      <c r="AZ60" s="232">
        <v>4</v>
      </c>
      <c r="BA60" s="232">
        <f>IF(AZ60=1,G60,0)</f>
        <v>0</v>
      </c>
      <c r="BB60" s="232">
        <f>IF(AZ60=2,G60,0)</f>
        <v>0</v>
      </c>
      <c r="BC60" s="232">
        <f>IF(AZ60=3,G60,0)</f>
        <v>0</v>
      </c>
      <c r="BD60" s="232">
        <f>IF(AZ60=4,G60,0)</f>
        <v>0</v>
      </c>
      <c r="BE60" s="232">
        <f>IF(AZ60=5,G60,0)</f>
        <v>0</v>
      </c>
      <c r="CA60" s="259">
        <v>12</v>
      </c>
      <c r="CB60" s="259">
        <v>0</v>
      </c>
    </row>
    <row r="61" spans="1:80" ht="22.5" x14ac:dyDescent="0.2">
      <c r="A61" s="260">
        <v>24</v>
      </c>
      <c r="B61" s="261" t="s">
        <v>189</v>
      </c>
      <c r="C61" s="262" t="s">
        <v>483</v>
      </c>
      <c r="D61" s="263" t="s">
        <v>194</v>
      </c>
      <c r="E61" s="264">
        <v>1</v>
      </c>
      <c r="F61" s="264">
        <v>0</v>
      </c>
      <c r="G61" s="265">
        <f>E61*F61</f>
        <v>0</v>
      </c>
      <c r="H61" s="266">
        <v>0</v>
      </c>
      <c r="I61" s="267">
        <f>E61*H61</f>
        <v>0</v>
      </c>
      <c r="J61" s="266"/>
      <c r="K61" s="267">
        <f>E61*J61</f>
        <v>0</v>
      </c>
      <c r="O61" s="259">
        <v>2</v>
      </c>
      <c r="AA61" s="232">
        <v>12</v>
      </c>
      <c r="AB61" s="232">
        <v>0</v>
      </c>
      <c r="AC61" s="232">
        <v>20</v>
      </c>
      <c r="AZ61" s="232">
        <v>4</v>
      </c>
      <c r="BA61" s="232">
        <f>IF(AZ61=1,G61,0)</f>
        <v>0</v>
      </c>
      <c r="BB61" s="232">
        <f>IF(AZ61=2,G61,0)</f>
        <v>0</v>
      </c>
      <c r="BC61" s="232">
        <f>IF(AZ61=3,G61,0)</f>
        <v>0</v>
      </c>
      <c r="BD61" s="232">
        <f>IF(AZ61=4,G61,0)</f>
        <v>0</v>
      </c>
      <c r="BE61" s="232">
        <f>IF(AZ61=5,G61,0)</f>
        <v>0</v>
      </c>
      <c r="CA61" s="259">
        <v>12</v>
      </c>
      <c r="CB61" s="259">
        <v>0</v>
      </c>
    </row>
    <row r="62" spans="1:80" x14ac:dyDescent="0.2">
      <c r="A62" s="277"/>
      <c r="B62" s="278" t="s">
        <v>98</v>
      </c>
      <c r="C62" s="279" t="s">
        <v>477</v>
      </c>
      <c r="D62" s="280"/>
      <c r="E62" s="281"/>
      <c r="F62" s="282"/>
      <c r="G62" s="283">
        <f>SUM(G56:G61)</f>
        <v>0</v>
      </c>
      <c r="H62" s="284"/>
      <c r="I62" s="285">
        <f>SUM(I56:I61)</f>
        <v>4.0750000000000001E-2</v>
      </c>
      <c r="J62" s="284"/>
      <c r="K62" s="285">
        <f>SUM(K56:K61)</f>
        <v>0</v>
      </c>
      <c r="O62" s="259">
        <v>4</v>
      </c>
      <c r="BA62" s="286">
        <f>SUM(BA56:BA61)</f>
        <v>0</v>
      </c>
      <c r="BB62" s="286">
        <f>SUM(BB56:BB61)</f>
        <v>0</v>
      </c>
      <c r="BC62" s="286">
        <f>SUM(BC56:BC61)</f>
        <v>0</v>
      </c>
      <c r="BD62" s="286">
        <f>SUM(BD56:BD61)</f>
        <v>0</v>
      </c>
      <c r="BE62" s="286">
        <f>SUM(BE56:BE61)</f>
        <v>0</v>
      </c>
    </row>
    <row r="63" spans="1:80" x14ac:dyDescent="0.2">
      <c r="E63" s="232"/>
    </row>
    <row r="64" spans="1:80" x14ac:dyDescent="0.2">
      <c r="E64" s="232"/>
    </row>
    <row r="65" spans="5:5" x14ac:dyDescent="0.2">
      <c r="E65" s="232"/>
    </row>
    <row r="66" spans="5:5" x14ac:dyDescent="0.2">
      <c r="E66" s="232"/>
    </row>
    <row r="67" spans="5:5" x14ac:dyDescent="0.2">
      <c r="E67" s="232"/>
    </row>
    <row r="68" spans="5:5" x14ac:dyDescent="0.2">
      <c r="E68" s="232"/>
    </row>
    <row r="69" spans="5:5" x14ac:dyDescent="0.2">
      <c r="E69" s="232"/>
    </row>
    <row r="70" spans="5:5" x14ac:dyDescent="0.2">
      <c r="E70" s="232"/>
    </row>
    <row r="71" spans="5:5" x14ac:dyDescent="0.2">
      <c r="E71" s="232"/>
    </row>
    <row r="72" spans="5:5" x14ac:dyDescent="0.2">
      <c r="E72" s="232"/>
    </row>
    <row r="73" spans="5:5" x14ac:dyDescent="0.2">
      <c r="E73" s="232"/>
    </row>
    <row r="74" spans="5:5" x14ac:dyDescent="0.2">
      <c r="E74" s="232"/>
    </row>
    <row r="75" spans="5:5" x14ac:dyDescent="0.2">
      <c r="E75" s="232"/>
    </row>
    <row r="76" spans="5:5" x14ac:dyDescent="0.2">
      <c r="E76" s="232"/>
    </row>
    <row r="77" spans="5:5" x14ac:dyDescent="0.2">
      <c r="E77" s="232"/>
    </row>
    <row r="78" spans="5:5" x14ac:dyDescent="0.2">
      <c r="E78" s="232"/>
    </row>
    <row r="79" spans="5:5" x14ac:dyDescent="0.2">
      <c r="E79" s="232"/>
    </row>
    <row r="80" spans="5:5" x14ac:dyDescent="0.2">
      <c r="E80" s="232"/>
    </row>
    <row r="81" spans="1:7" x14ac:dyDescent="0.2">
      <c r="E81" s="232"/>
    </row>
    <row r="82" spans="1:7" x14ac:dyDescent="0.2">
      <c r="E82" s="232"/>
    </row>
    <row r="83" spans="1:7" x14ac:dyDescent="0.2">
      <c r="E83" s="232"/>
    </row>
    <row r="84" spans="1:7" x14ac:dyDescent="0.2">
      <c r="E84" s="232"/>
    </row>
    <row r="85" spans="1:7" x14ac:dyDescent="0.2">
      <c r="E85" s="232"/>
    </row>
    <row r="86" spans="1:7" x14ac:dyDescent="0.2">
      <c r="A86" s="276"/>
      <c r="B86" s="276"/>
      <c r="C86" s="276"/>
      <c r="D86" s="276"/>
      <c r="E86" s="276"/>
      <c r="F86" s="276"/>
      <c r="G86" s="276"/>
    </row>
    <row r="87" spans="1:7" x14ac:dyDescent="0.2">
      <c r="A87" s="276"/>
      <c r="B87" s="276"/>
      <c r="C87" s="276"/>
      <c r="D87" s="276"/>
      <c r="E87" s="276"/>
      <c r="F87" s="276"/>
      <c r="G87" s="276"/>
    </row>
    <row r="88" spans="1:7" x14ac:dyDescent="0.2">
      <c r="A88" s="276"/>
      <c r="B88" s="276"/>
      <c r="C88" s="276"/>
      <c r="D88" s="276"/>
      <c r="E88" s="276"/>
      <c r="F88" s="276"/>
      <c r="G88" s="276"/>
    </row>
    <row r="89" spans="1:7" x14ac:dyDescent="0.2">
      <c r="A89" s="276"/>
      <c r="B89" s="276"/>
      <c r="C89" s="276"/>
      <c r="D89" s="276"/>
      <c r="E89" s="276"/>
      <c r="F89" s="276"/>
      <c r="G89" s="276"/>
    </row>
    <row r="90" spans="1:7" x14ac:dyDescent="0.2">
      <c r="E90" s="232"/>
    </row>
    <row r="91" spans="1:7" x14ac:dyDescent="0.2">
      <c r="E91" s="232"/>
    </row>
    <row r="92" spans="1:7" x14ac:dyDescent="0.2">
      <c r="E92" s="232"/>
    </row>
    <row r="93" spans="1:7" x14ac:dyDescent="0.2">
      <c r="E93" s="232"/>
    </row>
    <row r="94" spans="1:7" x14ac:dyDescent="0.2">
      <c r="E94" s="232"/>
    </row>
    <row r="95" spans="1:7" x14ac:dyDescent="0.2">
      <c r="E95" s="232"/>
    </row>
    <row r="96" spans="1:7" x14ac:dyDescent="0.2">
      <c r="E96" s="232"/>
    </row>
    <row r="97" spans="5:5" x14ac:dyDescent="0.2">
      <c r="E97" s="232"/>
    </row>
    <row r="98" spans="5:5" x14ac:dyDescent="0.2">
      <c r="E98" s="232"/>
    </row>
    <row r="99" spans="5:5" x14ac:dyDescent="0.2">
      <c r="E99" s="232"/>
    </row>
    <row r="100" spans="5:5" x14ac:dyDescent="0.2">
      <c r="E100" s="232"/>
    </row>
    <row r="101" spans="5:5" x14ac:dyDescent="0.2">
      <c r="E101" s="232"/>
    </row>
    <row r="102" spans="5:5" x14ac:dyDescent="0.2">
      <c r="E102" s="232"/>
    </row>
    <row r="103" spans="5:5" x14ac:dyDescent="0.2">
      <c r="E103" s="232"/>
    </row>
    <row r="104" spans="5:5" x14ac:dyDescent="0.2">
      <c r="E104" s="232"/>
    </row>
    <row r="105" spans="5:5" x14ac:dyDescent="0.2">
      <c r="E105" s="232"/>
    </row>
    <row r="106" spans="5:5" x14ac:dyDescent="0.2">
      <c r="E106" s="232"/>
    </row>
    <row r="107" spans="5:5" x14ac:dyDescent="0.2">
      <c r="E107" s="232"/>
    </row>
    <row r="108" spans="5:5" x14ac:dyDescent="0.2">
      <c r="E108" s="232"/>
    </row>
    <row r="109" spans="5:5" x14ac:dyDescent="0.2">
      <c r="E109" s="232"/>
    </row>
    <row r="110" spans="5:5" x14ac:dyDescent="0.2">
      <c r="E110" s="232"/>
    </row>
    <row r="111" spans="5:5" x14ac:dyDescent="0.2">
      <c r="E111" s="232"/>
    </row>
    <row r="112" spans="5:5" x14ac:dyDescent="0.2">
      <c r="E112" s="232"/>
    </row>
    <row r="113" spans="1:7" x14ac:dyDescent="0.2">
      <c r="E113" s="232"/>
    </row>
    <row r="114" spans="1:7" x14ac:dyDescent="0.2">
      <c r="E114" s="232"/>
    </row>
    <row r="115" spans="1:7" x14ac:dyDescent="0.2">
      <c r="E115" s="232"/>
    </row>
    <row r="116" spans="1:7" x14ac:dyDescent="0.2">
      <c r="E116" s="232"/>
    </row>
    <row r="117" spans="1:7" x14ac:dyDescent="0.2">
      <c r="E117" s="232"/>
    </row>
    <row r="118" spans="1:7" x14ac:dyDescent="0.2">
      <c r="E118" s="232"/>
    </row>
    <row r="119" spans="1:7" x14ac:dyDescent="0.2">
      <c r="E119" s="232"/>
    </row>
    <row r="120" spans="1:7" x14ac:dyDescent="0.2">
      <c r="E120" s="232"/>
    </row>
    <row r="121" spans="1:7" x14ac:dyDescent="0.2">
      <c r="A121" s="287"/>
      <c r="B121" s="287"/>
    </row>
    <row r="122" spans="1:7" x14ac:dyDescent="0.2">
      <c r="A122" s="276"/>
      <c r="B122" s="276"/>
      <c r="C122" s="288"/>
      <c r="D122" s="288"/>
      <c r="E122" s="289"/>
      <c r="F122" s="288"/>
      <c r="G122" s="290"/>
    </row>
    <row r="123" spans="1:7" x14ac:dyDescent="0.2">
      <c r="A123" s="291"/>
      <c r="B123" s="291"/>
      <c r="C123" s="276"/>
      <c r="D123" s="276"/>
      <c r="E123" s="292"/>
      <c r="F123" s="276"/>
      <c r="G123" s="276"/>
    </row>
    <row r="124" spans="1:7" x14ac:dyDescent="0.2">
      <c r="A124" s="276"/>
      <c r="B124" s="276"/>
      <c r="C124" s="276"/>
      <c r="D124" s="276"/>
      <c r="E124" s="292"/>
      <c r="F124" s="276"/>
      <c r="G124" s="276"/>
    </row>
    <row r="125" spans="1:7" x14ac:dyDescent="0.2">
      <c r="A125" s="276"/>
      <c r="B125" s="276"/>
      <c r="C125" s="276"/>
      <c r="D125" s="276"/>
      <c r="E125" s="292"/>
      <c r="F125" s="276"/>
      <c r="G125" s="276"/>
    </row>
    <row r="126" spans="1:7" x14ac:dyDescent="0.2">
      <c r="A126" s="276"/>
      <c r="B126" s="276"/>
      <c r="C126" s="276"/>
      <c r="D126" s="276"/>
      <c r="E126" s="292"/>
      <c r="F126" s="276"/>
      <c r="G126" s="276"/>
    </row>
    <row r="127" spans="1:7" x14ac:dyDescent="0.2">
      <c r="A127" s="276"/>
      <c r="B127" s="276"/>
      <c r="C127" s="276"/>
      <c r="D127" s="276"/>
      <c r="E127" s="292"/>
      <c r="F127" s="276"/>
      <c r="G127" s="276"/>
    </row>
    <row r="128" spans="1:7" x14ac:dyDescent="0.2">
      <c r="A128" s="276"/>
      <c r="B128" s="276"/>
      <c r="C128" s="276"/>
      <c r="D128" s="276"/>
      <c r="E128" s="292"/>
      <c r="F128" s="276"/>
      <c r="G128" s="276"/>
    </row>
    <row r="129" spans="1:7" x14ac:dyDescent="0.2">
      <c r="A129" s="276"/>
      <c r="B129" s="276"/>
      <c r="C129" s="276"/>
      <c r="D129" s="276"/>
      <c r="E129" s="292"/>
      <c r="F129" s="276"/>
      <c r="G129" s="276"/>
    </row>
    <row r="130" spans="1:7" x14ac:dyDescent="0.2">
      <c r="A130" s="276"/>
      <c r="B130" s="276"/>
      <c r="C130" s="276"/>
      <c r="D130" s="276"/>
      <c r="E130" s="292"/>
      <c r="F130" s="276"/>
      <c r="G130" s="276"/>
    </row>
    <row r="131" spans="1:7" x14ac:dyDescent="0.2">
      <c r="A131" s="276"/>
      <c r="B131" s="276"/>
      <c r="C131" s="276"/>
      <c r="D131" s="276"/>
      <c r="E131" s="292"/>
      <c r="F131" s="276"/>
      <c r="G131" s="276"/>
    </row>
    <row r="132" spans="1:7" x14ac:dyDescent="0.2">
      <c r="A132" s="276"/>
      <c r="B132" s="276"/>
      <c r="C132" s="276"/>
      <c r="D132" s="276"/>
      <c r="E132" s="292"/>
      <c r="F132" s="276"/>
      <c r="G132" s="276"/>
    </row>
    <row r="133" spans="1:7" x14ac:dyDescent="0.2">
      <c r="A133" s="276"/>
      <c r="B133" s="276"/>
      <c r="C133" s="276"/>
      <c r="D133" s="276"/>
      <c r="E133" s="292"/>
      <c r="F133" s="276"/>
      <c r="G133" s="276"/>
    </row>
    <row r="134" spans="1:7" x14ac:dyDescent="0.2">
      <c r="A134" s="276"/>
      <c r="B134" s="276"/>
      <c r="C134" s="276"/>
      <c r="D134" s="276"/>
      <c r="E134" s="292"/>
      <c r="F134" s="276"/>
      <c r="G134" s="276"/>
    </row>
    <row r="135" spans="1:7" x14ac:dyDescent="0.2">
      <c r="A135" s="276"/>
      <c r="B135" s="276"/>
      <c r="C135" s="276"/>
      <c r="D135" s="276"/>
      <c r="E135" s="292"/>
      <c r="F135" s="276"/>
      <c r="G135" s="276"/>
    </row>
  </sheetData>
  <mergeCells count="22">
    <mergeCell ref="C13:D13"/>
    <mergeCell ref="C14:D14"/>
    <mergeCell ref="C15:D15"/>
    <mergeCell ref="A1:G1"/>
    <mergeCell ref="A3:B3"/>
    <mergeCell ref="A4:B4"/>
    <mergeCell ref="E4:G4"/>
    <mergeCell ref="C12:D12"/>
    <mergeCell ref="C23:D23"/>
    <mergeCell ref="C28:D28"/>
    <mergeCell ref="C29:D29"/>
    <mergeCell ref="C17:D17"/>
    <mergeCell ref="C18:D18"/>
    <mergeCell ref="C19:D19"/>
    <mergeCell ref="C20:D20"/>
    <mergeCell ref="C21:D21"/>
    <mergeCell ref="C22:D22"/>
    <mergeCell ref="C58:D58"/>
    <mergeCell ref="C50:D50"/>
    <mergeCell ref="C51:D51"/>
    <mergeCell ref="C53:D53"/>
    <mergeCell ref="C54:D54"/>
  </mergeCells>
  <printOptions gridLinesSet="0"/>
  <pageMargins left="0.98425196850393704" right="0.39370078740157483" top="0.59055118110236215" bottom="0.98425196850393704" header="0.19685039370078741" footer="0.51181102362204722"/>
  <pageSetup paperSize="9" scale="90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42</vt:i4>
      </vt:variant>
    </vt:vector>
  </HeadingPairs>
  <TitlesOfParts>
    <vt:vector size="55" baseType="lpstr">
      <vt:lpstr>Stavba</vt:lpstr>
      <vt:lpstr>01 01 KL</vt:lpstr>
      <vt:lpstr>01 01 Rek</vt:lpstr>
      <vt:lpstr>01 01 Pol</vt:lpstr>
      <vt:lpstr>02 02 KL</vt:lpstr>
      <vt:lpstr>02 02 Rek</vt:lpstr>
      <vt:lpstr>02 02 Pol</vt:lpstr>
      <vt:lpstr>03 03 KL</vt:lpstr>
      <vt:lpstr>03 03 Rek</vt:lpstr>
      <vt:lpstr>03 03 Pol</vt:lpstr>
      <vt:lpstr>04 04 KL</vt:lpstr>
      <vt:lpstr>04 04 Rek</vt:lpstr>
      <vt:lpstr>04 04 Pol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'01 01 Pol'!Názvy_tisku</vt:lpstr>
      <vt:lpstr>'01 01 Rek'!Názvy_tisku</vt:lpstr>
      <vt:lpstr>'02 02 Pol'!Názvy_tisku</vt:lpstr>
      <vt:lpstr>'02 02 Rek'!Názvy_tisku</vt:lpstr>
      <vt:lpstr>'03 03 Pol'!Názvy_tisku</vt:lpstr>
      <vt:lpstr>'03 03 Rek'!Názvy_tisku</vt:lpstr>
      <vt:lpstr>'04 04 Pol'!Názvy_tisku</vt:lpstr>
      <vt:lpstr>'04 04 Rek'!Názvy_tisku</vt:lpstr>
      <vt:lpstr>Stavba!Objednatel</vt:lpstr>
      <vt:lpstr>Stavba!Objekt</vt:lpstr>
      <vt:lpstr>'01 01 KL'!Oblast_tisku</vt:lpstr>
      <vt:lpstr>'01 01 Pol'!Oblast_tisku</vt:lpstr>
      <vt:lpstr>'01 01 Rek'!Oblast_tisku</vt:lpstr>
      <vt:lpstr>'02 02 KL'!Oblast_tisku</vt:lpstr>
      <vt:lpstr>'02 02 Pol'!Oblast_tisku</vt:lpstr>
      <vt:lpstr>'02 02 Rek'!Oblast_tisku</vt:lpstr>
      <vt:lpstr>'03 03 KL'!Oblast_tisku</vt:lpstr>
      <vt:lpstr>'03 03 Pol'!Oblast_tisku</vt:lpstr>
      <vt:lpstr>'03 03 Rek'!Oblast_tisku</vt:lpstr>
      <vt:lpstr>'04 04 KL'!Oblast_tisku</vt:lpstr>
      <vt:lpstr>'04 04 Pol'!Oblast_tisku</vt:lpstr>
      <vt:lpstr>'04 04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Jirka</cp:lastModifiedBy>
  <cp:lastPrinted>2016-04-29T16:40:08Z</cp:lastPrinted>
  <dcterms:created xsi:type="dcterms:W3CDTF">2016-04-28T16:37:19Z</dcterms:created>
  <dcterms:modified xsi:type="dcterms:W3CDTF">2016-04-29T16:40:15Z</dcterms:modified>
</cp:coreProperties>
</file>